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O\AppData\Local\Temp\Rar$DIa10044.48376\"/>
    </mc:Choice>
  </mc:AlternateContent>
  <bookViews>
    <workbookView xWindow="0" yWindow="0" windowWidth="20490" windowHeight="7680" tabRatio="700" activeTab="1"/>
  </bookViews>
  <sheets>
    <sheet name="1.ข้อมูลทั่วไป" sheetId="5" r:id="rId1"/>
    <sheet name="2.ข้อมูลการให้บริการ" sheetId="2" r:id="rId2"/>
  </sheets>
  <definedNames>
    <definedName name="_xlnm.Print_Titles" localSheetId="1">'2.ข้อมูลการให้บริการ'!$A:$B,'2.ข้อมูลการให้บริการ'!$2:$8</definedName>
  </definedNames>
  <calcPr calcId="162913"/>
</workbook>
</file>

<file path=xl/calcChain.xml><?xml version="1.0" encoding="utf-8"?>
<calcChain xmlns="http://schemas.openxmlformats.org/spreadsheetml/2006/main">
  <c r="C17" i="5" l="1"/>
  <c r="C16" i="5"/>
  <c r="C15" i="5"/>
  <c r="C14" i="5"/>
  <c r="C13" i="5"/>
  <c r="C12" i="5"/>
  <c r="C11" i="5"/>
  <c r="C10" i="5"/>
  <c r="C9" i="5"/>
  <c r="H17" i="2" l="1"/>
  <c r="M17" i="2"/>
  <c r="H16" i="2"/>
  <c r="M16" i="2"/>
  <c r="H15" i="2"/>
  <c r="M15" i="2"/>
  <c r="H14" i="2"/>
  <c r="R14" i="2"/>
  <c r="R15" i="2"/>
  <c r="W15" i="2" s="1"/>
  <c r="R16" i="2"/>
  <c r="R17" i="2"/>
  <c r="W17" i="2" s="1"/>
  <c r="M14" i="2"/>
  <c r="AA10" i="2"/>
  <c r="AA11" i="2"/>
  <c r="AA12" i="2"/>
  <c r="AA13" i="2"/>
  <c r="AA14" i="2"/>
  <c r="AA15" i="2"/>
  <c r="AA16" i="2"/>
  <c r="AA17" i="2"/>
  <c r="Z10" i="2"/>
  <c r="Z11" i="2"/>
  <c r="Z12" i="2"/>
  <c r="Z13" i="2"/>
  <c r="Z14" i="2"/>
  <c r="Z15" i="2"/>
  <c r="Z16" i="2"/>
  <c r="Z17" i="2"/>
  <c r="Y10" i="2"/>
  <c r="Y11" i="2"/>
  <c r="Y12" i="2"/>
  <c r="Y13" i="2"/>
  <c r="Y14" i="2"/>
  <c r="Y15" i="2"/>
  <c r="Y16" i="2"/>
  <c r="Y17" i="2"/>
  <c r="X10" i="2"/>
  <c r="X11" i="2"/>
  <c r="X12" i="2"/>
  <c r="X13" i="2"/>
  <c r="X14" i="2"/>
  <c r="X15" i="2"/>
  <c r="X16" i="2"/>
  <c r="X17" i="2"/>
  <c r="X9" i="2"/>
  <c r="Y9" i="2"/>
  <c r="Z9" i="2"/>
  <c r="AA9" i="2"/>
  <c r="W9" i="2"/>
  <c r="W16" i="2" l="1"/>
  <c r="W14" i="2"/>
  <c r="C17" i="2" l="1"/>
  <c r="C16" i="2"/>
  <c r="C15" i="2"/>
  <c r="C14" i="2"/>
  <c r="R10" i="2" l="1"/>
  <c r="R11" i="2"/>
  <c r="R12" i="2"/>
  <c r="R13" i="2"/>
  <c r="R9" i="2"/>
  <c r="M10" i="2"/>
  <c r="M11" i="2"/>
  <c r="M12" i="2"/>
  <c r="M13" i="2"/>
  <c r="M9" i="2"/>
  <c r="H10" i="2"/>
  <c r="H11" i="2"/>
  <c r="H12" i="2"/>
  <c r="H13" i="2"/>
  <c r="H9" i="2"/>
  <c r="C10" i="2"/>
  <c r="C11" i="2"/>
  <c r="C12" i="2"/>
  <c r="C13" i="2"/>
  <c r="C9" i="2"/>
  <c r="V3" i="2"/>
  <c r="V4" i="2"/>
  <c r="W12" i="2" l="1"/>
  <c r="W13" i="2"/>
  <c r="W11" i="2"/>
  <c r="W10" i="2"/>
</calcChain>
</file>

<file path=xl/sharedStrings.xml><?xml version="1.0" encoding="utf-8"?>
<sst xmlns="http://schemas.openxmlformats.org/spreadsheetml/2006/main" count="111" uniqueCount="72">
  <si>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</si>
  <si>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</si>
  <si>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</si>
  <si>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</si>
  <si>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</si>
  <si>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</si>
  <si>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</si>
  <si>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</si>
  <si>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</si>
  <si>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</si>
  <si>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</si>
  <si>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</si>
  <si>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</si>
  <si>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</si>
  <si>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</si>
  <si>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</si>
  <si>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</si>
  <si>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</si>
  <si>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</si>
  <si>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</si>
  <si>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  ห้ามแก้ไขสูตร</t>
  </si>
  <si>
    <t xml:space="preserve">     3.ข้อมูลผู้ป่วยใน  ให้ใช้ข้อมูล  12  แฟ้มและใช้โปรแกรม  DRGs Index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</si>
  <si>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</si>
  <si>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</si>
  <si>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</si>
  <si>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</si>
  <si>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</si>
  <si>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</si>
  <si>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</si>
  <si>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</si>
  <si>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</si>
  <si>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</si>
  <si>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</si>
  <si>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</si>
  <si>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</si>
  <si>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</si>
  <si>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</si>
  <si>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</si>
  <si>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</si>
  <si>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</si>
  <si>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</si>
  <si>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</si>
  <si>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</si>
  <si>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</si>
  <si>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</si>
  <si>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</si>
  <si>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</si>
  <si>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แพทย์เฉพาะทาง</t>
  </si>
  <si>
    <t xml:space="preserve">     2. ห้ามปรับแก้ตาราง</t>
  </si>
  <si>
    <t>พกส.</t>
  </si>
  <si>
    <t>แพทย์ GP</t>
  </si>
  <si>
    <t>หนองคาย</t>
  </si>
  <si>
    <t>โพนพิสัย</t>
  </si>
  <si>
    <t>ศรีเชียงใหม่</t>
  </si>
  <si>
    <t>สังคม</t>
  </si>
  <si>
    <t>ท่าบ่อ</t>
  </si>
  <si>
    <t>สระใคร</t>
  </si>
  <si>
    <t>โพธิ์ตาก</t>
  </si>
  <si>
    <t>เฝ้าไร่</t>
  </si>
  <si>
    <t>รัตนวาปี</t>
  </si>
  <si>
    <t>ภายในวันที่ 5 พฤษภาคม 2565</t>
  </si>
  <si>
    <t>1. ข้อมูลทั่วไป  (1 ตุลาคม 2564 - 31 มีนาคม 2565)</t>
  </si>
  <si>
    <t>ข้อมูล ณ 31 มีนาคม 2565</t>
  </si>
  <si>
    <t>2.  ข้อมูลบริการ  (1 ตุลาคม 2564 - 31 มีนาคม 2565)</t>
  </si>
  <si>
    <t>ระดับรพ.วิกฤต ไตรมาส 2/65</t>
  </si>
  <si>
    <t>ปกติระดับ 1</t>
  </si>
  <si>
    <t>-</t>
  </si>
  <si>
    <t>พื้นที่ปกติ</t>
  </si>
  <si>
    <t>14 สาขา</t>
  </si>
  <si>
    <t>Reacc-2</t>
  </si>
  <si>
    <t>วิกฤติระดับ 0</t>
  </si>
  <si>
    <t>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</si>
</sst>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&quot; &quot;#,##0"/>
  </numFmts>
  <fonts count="18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5"/>
      <color indexed="8"/>
      <name val="TH SarabunPSK"/>
      <family val="2"/>
    </font>
    <font>
      <b/>
      <sz val="14"/>
      <color indexed="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rgb="FF222222"/>
      <name val="Arial"/>
      <family val="2"/>
    </font>
    <font>
      <sz val="12"/>
      <color indexed="8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sz val="14"/>
      <color indexed="8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3" fontId="5" fillId="0" borderId="0" xfId="3" applyFont="1" applyBorder="1"/>
    <xf numFmtId="164" fontId="5" fillId="0" borderId="0" xfId="3" applyNumberFormat="1" applyFont="1" applyFill="1" applyBorder="1"/>
    <xf numFmtId="164" fontId="5" fillId="0" borderId="0" xfId="3" applyNumberFormat="1" applyFont="1" applyBorder="1"/>
    <xf numFmtId="0" fontId="6" fillId="0" borderId="0" xfId="0" applyFont="1" applyBorder="1"/>
    <xf numFmtId="164" fontId="6" fillId="0" borderId="0" xfId="3" applyNumberFormat="1" applyFont="1" applyFill="1" applyBorder="1"/>
    <xf numFmtId="0" fontId="6" fillId="0" borderId="0" xfId="0" applyFont="1" applyFill="1" applyBorder="1"/>
    <xf numFmtId="0" fontId="6" fillId="0" borderId="0" xfId="0" applyFont="1"/>
    <xf numFmtId="43" fontId="6" fillId="0" borderId="0" xfId="3" applyFont="1" applyBorder="1"/>
    <xf numFmtId="0" fontId="6" fillId="2" borderId="0" xfId="0" applyFont="1" applyFill="1"/>
    <xf numFmtId="0" fontId="6" fillId="7" borderId="0" xfId="0" applyFont="1" applyFill="1"/>
    <xf numFmtId="43" fontId="5" fillId="0" borderId="0" xfId="0" applyNumberFormat="1" applyFont="1" applyFill="1" applyBorder="1"/>
    <xf numFmtId="43" fontId="6" fillId="0" borderId="0" xfId="0" applyNumberFormat="1" applyFont="1" applyFill="1" applyBorder="1"/>
    <xf numFmtId="43" fontId="5" fillId="0" borderId="0" xfId="0" applyNumberFormat="1" applyFont="1" applyBorder="1"/>
    <xf numFmtId="0" fontId="6" fillId="0" borderId="0" xfId="0" applyFont="1" applyFill="1" applyBorder="1" applyAlignment="1"/>
    <xf numFmtId="0" fontId="7" fillId="0" borderId="0" xfId="0" applyFont="1"/>
    <xf numFmtId="0" fontId="3" fillId="0" borderId="0" xfId="0" applyFont="1" applyFill="1" applyBorder="1" applyAlignment="1"/>
    <xf numFmtId="0" fontId="2" fillId="0" borderId="0" xfId="0" applyFont="1"/>
    <xf numFmtId="0" fontId="3" fillId="0" borderId="0" xfId="0" applyFont="1" applyFill="1"/>
    <xf numFmtId="0" fontId="6" fillId="0" borderId="0" xfId="0" applyFont="1" applyFill="1"/>
    <xf numFmtId="0" fontId="3" fillId="17" borderId="0" xfId="0" applyFont="1" applyFill="1"/>
    <xf numFmtId="0" fontId="5" fillId="17" borderId="0" xfId="0" applyFont="1" applyFill="1"/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10" borderId="0" xfId="0" applyFont="1" applyFill="1"/>
    <xf numFmtId="0" fontId="2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center"/>
    </xf>
    <xf numFmtId="0" fontId="3" fillId="7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3" fillId="0" borderId="0" xfId="0" applyFont="1"/>
    <xf numFmtId="164" fontId="2" fillId="0" borderId="6" xfId="1" applyNumberFormat="1" applyFont="1" applyFill="1" applyBorder="1" applyAlignment="1"/>
    <xf numFmtId="164" fontId="3" fillId="2" borderId="7" xfId="1" applyNumberFormat="1" applyFont="1" applyFill="1" applyBorder="1"/>
    <xf numFmtId="43" fontId="3" fillId="2" borderId="7" xfId="1" applyFont="1" applyFill="1" applyBorder="1"/>
    <xf numFmtId="164" fontId="2" fillId="0" borderId="6" xfId="1" applyNumberFormat="1" applyFont="1" applyFill="1" applyBorder="1"/>
    <xf numFmtId="3" fontId="2" fillId="0" borderId="6" xfId="1" applyNumberFormat="1" applyFont="1" applyFill="1" applyBorder="1"/>
    <xf numFmtId="4" fontId="2" fillId="0" borderId="6" xfId="1" applyNumberFormat="1" applyFont="1" applyFill="1" applyBorder="1"/>
    <xf numFmtId="43" fontId="2" fillId="0" borderId="6" xfId="1" applyFont="1" applyFill="1" applyBorder="1"/>
    <xf numFmtId="0" fontId="2" fillId="0" borderId="6" xfId="0" applyNumberFormat="1" applyFont="1" applyFill="1" applyBorder="1" applyAlignment="1">
      <alignment horizontal="center"/>
    </xf>
    <xf numFmtId="0" fontId="2" fillId="18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7" xfId="0" applyFont="1" applyFill="1" applyBorder="1" applyAlignment="1">
      <alignment horizontal="left"/>
    </xf>
    <xf numFmtId="164" fontId="2" fillId="18" borderId="7" xfId="1" applyNumberFormat="1" applyFont="1" applyFill="1" applyBorder="1"/>
    <xf numFmtId="3" fontId="2" fillId="18" borderId="7" xfId="1" applyNumberFormat="1" applyFont="1" applyFill="1" applyBorder="1"/>
    <xf numFmtId="4" fontId="2" fillId="18" borderId="7" xfId="1" applyNumberFormat="1" applyFont="1" applyFill="1" applyBorder="1"/>
    <xf numFmtId="43" fontId="2" fillId="18" borderId="7" xfId="1" applyFont="1" applyFill="1" applyBorder="1"/>
    <xf numFmtId="164" fontId="2" fillId="0" borderId="7" xfId="1" applyNumberFormat="1" applyFont="1" applyFill="1" applyBorder="1"/>
    <xf numFmtId="3" fontId="2" fillId="0" borderId="7" xfId="1" applyNumberFormat="1" applyFont="1" applyFill="1" applyBorder="1"/>
    <xf numFmtId="4" fontId="2" fillId="0" borderId="7" xfId="1" applyNumberFormat="1" applyFont="1" applyFill="1" applyBorder="1"/>
    <xf numFmtId="43" fontId="2" fillId="0" borderId="7" xfId="1" applyFont="1" applyFill="1" applyBorder="1"/>
    <xf numFmtId="164" fontId="2" fillId="0" borderId="5" xfId="1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7" xfId="1" applyNumberFormat="1" applyFont="1" applyFill="1" applyBorder="1" applyAlignment="1">
      <alignment horizontal="center"/>
    </xf>
    <xf numFmtId="164" fontId="2" fillId="0" borderId="7" xfId="1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164" fontId="2" fillId="2" borderId="9" xfId="1" applyNumberFormat="1" applyFont="1" applyFill="1" applyBorder="1" applyAlignment="1">
      <alignment horizontal="center"/>
    </xf>
    <xf numFmtId="0" fontId="3" fillId="19" borderId="0" xfId="0" applyFont="1" applyFill="1"/>
    <xf numFmtId="0" fontId="6" fillId="19" borderId="0" xfId="0" applyFont="1" applyFill="1"/>
    <xf numFmtId="0" fontId="5" fillId="19" borderId="0" xfId="0" applyFont="1" applyFill="1"/>
    <xf numFmtId="164" fontId="3" fillId="2" borderId="7" xfId="3" applyNumberFormat="1" applyFont="1" applyFill="1" applyBorder="1"/>
    <xf numFmtId="164" fontId="2" fillId="0" borderId="6" xfId="2" applyNumberFormat="1" applyFont="1" applyFill="1" applyBorder="1"/>
    <xf numFmtId="3" fontId="2" fillId="0" borderId="6" xfId="2" applyNumberFormat="1" applyFont="1" applyFill="1" applyBorder="1"/>
    <xf numFmtId="4" fontId="2" fillId="0" borderId="6" xfId="2" applyNumberFormat="1" applyFont="1" applyFill="1" applyBorder="1"/>
    <xf numFmtId="43" fontId="2" fillId="0" borderId="6" xfId="2" applyFont="1" applyFill="1" applyBorder="1"/>
    <xf numFmtId="17" fontId="3" fillId="0" borderId="6" xfId="0" applyNumberFormat="1" applyFont="1" applyFill="1" applyBorder="1" applyAlignment="1">
      <alignment horizontal="left"/>
    </xf>
    <xf numFmtId="165" fontId="2" fillId="0" borderId="6" xfId="2" applyNumberFormat="1" applyFont="1" applyFill="1" applyBorder="1"/>
    <xf numFmtId="43" fontId="3" fillId="2" borderId="7" xfId="3" applyFont="1" applyFill="1" applyBorder="1"/>
    <xf numFmtId="0" fontId="2" fillId="0" borderId="9" xfId="0" applyFont="1" applyBorder="1"/>
    <xf numFmtId="164" fontId="2" fillId="0" borderId="7" xfId="0" applyNumberFormat="1" applyFont="1" applyBorder="1"/>
    <xf numFmtId="3" fontId="2" fillId="0" borderId="7" xfId="0" applyNumberFormat="1" applyFont="1" applyBorder="1"/>
    <xf numFmtId="4" fontId="2" fillId="0" borderId="7" xfId="0" applyNumberFormat="1" applyFont="1" applyBorder="1"/>
    <xf numFmtId="43" fontId="2" fillId="0" borderId="7" xfId="0" applyNumberFormat="1" applyFont="1" applyBorder="1"/>
    <xf numFmtId="164" fontId="2" fillId="0" borderId="6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164" fontId="11" fillId="0" borderId="6" xfId="1" applyNumberFormat="1" applyFont="1" applyFill="1" applyBorder="1" applyAlignment="1"/>
    <xf numFmtId="0" fontId="3" fillId="2" borderId="0" xfId="0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13" fillId="0" borderId="0" xfId="0" applyFont="1"/>
    <xf numFmtId="0" fontId="3" fillId="0" borderId="6" xfId="0" applyFont="1" applyFill="1" applyBorder="1" applyAlignment="1">
      <alignment horizontal="right"/>
    </xf>
    <xf numFmtId="0" fontId="14" fillId="0" borderId="6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18" borderId="7" xfId="0" applyFont="1" applyFill="1" applyBorder="1" applyAlignment="1">
      <alignment horizontal="center"/>
    </xf>
    <xf numFmtId="0" fontId="2" fillId="18" borderId="6" xfId="0" applyNumberFormat="1" applyFont="1" applyFill="1" applyBorder="1" applyAlignment="1">
      <alignment horizontal="center"/>
    </xf>
    <xf numFmtId="0" fontId="3" fillId="18" borderId="6" xfId="0" applyFont="1" applyFill="1" applyBorder="1" applyAlignment="1">
      <alignment horizontal="center"/>
    </xf>
    <xf numFmtId="164" fontId="2" fillId="18" borderId="6" xfId="1" applyNumberFormat="1" applyFont="1" applyFill="1" applyBorder="1" applyAlignment="1"/>
    <xf numFmtId="0" fontId="15" fillId="0" borderId="6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right"/>
    </xf>
    <xf numFmtId="0" fontId="10" fillId="10" borderId="1" xfId="0" applyFont="1" applyFill="1" applyBorder="1" applyAlignment="1">
      <alignment horizontal="center" vertical="center" wrapText="1" shrinkToFit="1"/>
    </xf>
    <xf numFmtId="0" fontId="10" fillId="10" borderId="3" xfId="0" applyFont="1" applyFill="1" applyBorder="1" applyAlignment="1">
      <alignment horizontal="center" vertical="center" wrapText="1" shrinkToFit="1"/>
    </xf>
    <xf numFmtId="0" fontId="10" fillId="9" borderId="0" xfId="0" applyFont="1" applyFill="1"/>
    <xf numFmtId="0" fontId="10" fillId="9" borderId="0" xfId="0" applyFont="1" applyFill="1" applyAlignment="1">
      <alignment horizontal="center"/>
    </xf>
    <xf numFmtId="0" fontId="17" fillId="9" borderId="0" xfId="0" applyFont="1" applyFill="1" applyAlignment="1">
      <alignment horizontal="center"/>
    </xf>
    <xf numFmtId="0" fontId="17" fillId="0" borderId="0" xfId="0" applyFont="1"/>
    <xf numFmtId="0" fontId="17" fillId="0" borderId="0" xfId="0" applyFont="1" applyFill="1"/>
    <xf numFmtId="0" fontId="10" fillId="10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 shrinkToFit="1"/>
    </xf>
    <xf numFmtId="0" fontId="10" fillId="11" borderId="10" xfId="0" applyFont="1" applyFill="1" applyBorder="1" applyAlignment="1">
      <alignment horizontal="center"/>
    </xf>
    <xf numFmtId="0" fontId="10" fillId="11" borderId="11" xfId="0" applyFont="1" applyFill="1" applyBorder="1" applyAlignment="1">
      <alignment horizontal="center"/>
    </xf>
    <xf numFmtId="0" fontId="10" fillId="12" borderId="12" xfId="0" applyFont="1" applyFill="1" applyBorder="1" applyAlignment="1">
      <alignment horizontal="center"/>
    </xf>
    <xf numFmtId="0" fontId="10" fillId="12" borderId="13" xfId="0" applyFont="1" applyFill="1" applyBorder="1" applyAlignment="1">
      <alignment horizontal="center"/>
    </xf>
    <xf numFmtId="0" fontId="10" fillId="12" borderId="14" xfId="0" applyFont="1" applyFill="1" applyBorder="1" applyAlignment="1">
      <alignment horizontal="center"/>
    </xf>
    <xf numFmtId="0" fontId="10" fillId="13" borderId="15" xfId="0" applyFont="1" applyFill="1" applyBorder="1" applyAlignment="1">
      <alignment horizontal="center"/>
    </xf>
    <xf numFmtId="0" fontId="10" fillId="13" borderId="10" xfId="0" applyFont="1" applyFill="1" applyBorder="1" applyAlignment="1">
      <alignment horizontal="center"/>
    </xf>
    <xf numFmtId="0" fontId="10" fillId="13" borderId="11" xfId="0" applyFont="1" applyFill="1" applyBorder="1" applyAlignment="1">
      <alignment horizontal="center"/>
    </xf>
    <xf numFmtId="0" fontId="10" fillId="14" borderId="15" xfId="0" applyFont="1" applyFill="1" applyBorder="1" applyAlignment="1">
      <alignment horizontal="center"/>
    </xf>
    <xf numFmtId="0" fontId="10" fillId="14" borderId="10" xfId="0" applyFont="1" applyFill="1" applyBorder="1" applyAlignment="1">
      <alignment horizontal="center"/>
    </xf>
    <xf numFmtId="0" fontId="10" fillId="14" borderId="11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10" borderId="0" xfId="0" applyFont="1" applyFill="1" applyAlignment="1">
      <alignment horizontal="center"/>
    </xf>
    <xf numFmtId="0" fontId="10" fillId="10" borderId="3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 wrapText="1" shrinkToFi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/>
    </xf>
    <xf numFmtId="0" fontId="10" fillId="10" borderId="17" xfId="0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top"/>
    </xf>
    <xf numFmtId="0" fontId="17" fillId="10" borderId="0" xfId="0" applyFont="1" applyFill="1"/>
    <xf numFmtId="0" fontId="10" fillId="10" borderId="3" xfId="0" applyFont="1" applyFill="1" applyBorder="1" applyAlignment="1">
      <alignment horizontal="center" vertical="center" wrapText="1"/>
    </xf>
    <xf numFmtId="0" fontId="10" fillId="10" borderId="15" xfId="0" applyFont="1" applyFill="1" applyBorder="1" applyAlignment="1">
      <alignment horizontal="center"/>
    </xf>
    <xf numFmtId="0" fontId="10" fillId="10" borderId="11" xfId="0" applyFont="1" applyFill="1" applyBorder="1" applyAlignment="1">
      <alignment horizontal="center"/>
    </xf>
    <xf numFmtId="0" fontId="10" fillId="10" borderId="3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top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/>
    </xf>
    <xf numFmtId="0" fontId="10" fillId="10" borderId="2" xfId="0" applyFont="1" applyFill="1" applyBorder="1" applyAlignment="1">
      <alignment vertical="center"/>
    </xf>
    <xf numFmtId="0" fontId="17" fillId="10" borderId="2" xfId="0" applyFont="1" applyFill="1" applyBorder="1" applyAlignment="1">
      <alignment horizontal="center" vertical="top"/>
    </xf>
    <xf numFmtId="0" fontId="10" fillId="15" borderId="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/>
    </xf>
    <xf numFmtId="0" fontId="10" fillId="7" borderId="10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15" borderId="3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11" borderId="15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  <xf numFmtId="0" fontId="10" fillId="16" borderId="15" xfId="0" applyFont="1" applyFill="1" applyBorder="1" applyAlignment="1">
      <alignment horizontal="center"/>
    </xf>
    <xf numFmtId="0" fontId="10" fillId="16" borderId="10" xfId="0" applyFont="1" applyFill="1" applyBorder="1" applyAlignment="1">
      <alignment horizontal="center"/>
    </xf>
    <xf numFmtId="0" fontId="10" fillId="16" borderId="11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8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15" borderId="2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/>
    <xf numFmtId="0" fontId="10" fillId="2" borderId="2" xfId="0" applyFont="1" applyFill="1" applyBorder="1" applyAlignment="1"/>
    <xf numFmtId="0" fontId="10" fillId="6" borderId="2" xfId="0" applyFont="1" applyFill="1" applyBorder="1" applyAlignment="1"/>
    <xf numFmtId="0" fontId="10" fillId="4" borderId="2" xfId="0" applyFont="1" applyFill="1" applyBorder="1" applyAlignment="1"/>
    <xf numFmtId="0" fontId="10" fillId="5" borderId="2" xfId="0" applyFont="1" applyFill="1" applyBorder="1" applyAlignment="1"/>
  </cellXfs>
  <cellStyles count="5">
    <cellStyle name="Comma 2" xfId="1"/>
    <cellStyle name="Comma 2 2" xfId="2"/>
    <cellStyle name="จุลภาค" xfId="3" builtinId="3"/>
    <cellStyle name="จุลภาค 2" xfId="4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66"/>
  <sheetViews>
    <sheetView view="pageBreakPreview" zoomScale="60" zoomScaleNormal="70" workbookViewId="0">
      <selection activeCell="A2" sqref="A2"/>
    </sheetView>
  </sheetViews>
  <sheetFormatPr defaultColWidth="9" defaultRowHeight="21"/>
  <cols>
    <col min="1" max="1" width="11.28515625" style="22" customWidth="1"/>
    <col min="2" max="2" width="8" style="28" customWidth="1"/>
    <col min="3" max="3" width="10.5703125" style="28" customWidth="1"/>
    <col min="4" max="4" width="11" style="22" customWidth="1"/>
    <col min="5" max="5" width="13.5703125" style="22" customWidth="1"/>
    <col min="6" max="6" width="11.85546875" style="22" customWidth="1"/>
    <col min="7" max="7" width="11" style="22" customWidth="1"/>
    <col min="8" max="8" width="10.85546875" style="22" customWidth="1"/>
    <col min="9" max="9" width="11.42578125" style="22" customWidth="1"/>
    <col min="10" max="10" width="11.85546875" style="22" customWidth="1"/>
    <col min="11" max="11" width="11.42578125" style="22" customWidth="1"/>
    <col min="12" max="12" width="11.85546875" style="22" customWidth="1"/>
    <col min="13" max="13" width="10.5703125" style="22" customWidth="1"/>
    <col min="14" max="14" width="12.5703125" style="22" customWidth="1"/>
    <col min="15" max="15" width="11.42578125" style="22" customWidth="1"/>
    <col min="16" max="16" width="14.140625" style="22" customWidth="1"/>
    <col min="17" max="19" width="9" style="22"/>
    <col min="20" max="20" width="10.5703125" style="22" bestFit="1" customWidth="1"/>
    <col min="21" max="21" width="10.140625" style="22" bestFit="1" customWidth="1"/>
    <col min="22" max="22" width="14.42578125" style="22" customWidth="1"/>
    <col min="23" max="23" width="19.42578125" style="22" customWidth="1"/>
    <col min="24" max="24" width="17.85546875" style="22" customWidth="1"/>
    <col min="25" max="48" width="9" style="29"/>
    <col min="49" max="16384" width="9" style="22"/>
  </cols>
  <sheetData>
    <row r="2" spans="1:49" ht="23.25">
      <c r="A2" s="20"/>
    </row>
    <row r="3" spans="1:49" ht="23.25">
      <c r="A3" s="20"/>
    </row>
    <row r="4" spans="1:49" s="114" customFormat="1" ht="19.5" thickBot="1">
      <c r="A4" s="111" t="s">
        <v>61</v>
      </c>
      <c r="B4" s="112"/>
      <c r="C4" s="113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</row>
    <row r="5" spans="1:49" s="130" customFormat="1" ht="19.5" thickBot="1">
      <c r="A5" s="116" t="s">
        <v>1</v>
      </c>
      <c r="B5" s="109" t="s">
        <v>62</v>
      </c>
      <c r="C5" s="117" t="s">
        <v>23</v>
      </c>
      <c r="D5" s="118" t="s">
        <v>24</v>
      </c>
      <c r="E5" s="118"/>
      <c r="F5" s="118"/>
      <c r="G5" s="119"/>
      <c r="H5" s="120" t="s">
        <v>25</v>
      </c>
      <c r="I5" s="121"/>
      <c r="J5" s="122"/>
      <c r="K5" s="123" t="s">
        <v>26</v>
      </c>
      <c r="L5" s="124"/>
      <c r="M5" s="124"/>
      <c r="N5" s="125"/>
      <c r="O5" s="126" t="s">
        <v>27</v>
      </c>
      <c r="P5" s="127"/>
      <c r="Q5" s="127"/>
      <c r="R5" s="127"/>
      <c r="S5" s="127"/>
      <c r="T5" s="127"/>
      <c r="U5" s="127"/>
      <c r="V5" s="127"/>
      <c r="W5" s="127"/>
      <c r="X5" s="128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</row>
    <row r="6" spans="1:49" s="138" customFormat="1" ht="19.5" thickBot="1">
      <c r="A6" s="131"/>
      <c r="B6" s="110"/>
      <c r="C6" s="132"/>
      <c r="D6" s="116" t="s">
        <v>0</v>
      </c>
      <c r="E6" s="133" t="s">
        <v>28</v>
      </c>
      <c r="F6" s="116" t="s">
        <v>29</v>
      </c>
      <c r="G6" s="116" t="s">
        <v>30</v>
      </c>
      <c r="H6" s="116" t="s">
        <v>31</v>
      </c>
      <c r="I6" s="133" t="s">
        <v>32</v>
      </c>
      <c r="J6" s="116" t="s">
        <v>33</v>
      </c>
      <c r="K6" s="133" t="s">
        <v>34</v>
      </c>
      <c r="L6" s="133" t="s">
        <v>35</v>
      </c>
      <c r="M6" s="116" t="s">
        <v>36</v>
      </c>
      <c r="N6" s="133" t="s">
        <v>64</v>
      </c>
      <c r="O6" s="134" t="s">
        <v>37</v>
      </c>
      <c r="P6" s="134"/>
      <c r="Q6" s="134"/>
      <c r="R6" s="134"/>
      <c r="S6" s="134"/>
      <c r="T6" s="135"/>
      <c r="U6" s="116" t="s">
        <v>38</v>
      </c>
      <c r="V6" s="116" t="s">
        <v>39</v>
      </c>
      <c r="W6" s="136" t="s">
        <v>49</v>
      </c>
      <c r="X6" s="137" t="s">
        <v>40</v>
      </c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</row>
    <row r="7" spans="1:49" s="138" customFormat="1" ht="19.5" thickBot="1">
      <c r="A7" s="131"/>
      <c r="B7" s="110"/>
      <c r="C7" s="132"/>
      <c r="D7" s="131"/>
      <c r="E7" s="139"/>
      <c r="F7" s="131"/>
      <c r="G7" s="131"/>
      <c r="H7" s="131"/>
      <c r="I7" s="139"/>
      <c r="J7" s="131"/>
      <c r="K7" s="139"/>
      <c r="L7" s="139"/>
      <c r="M7" s="131"/>
      <c r="N7" s="139"/>
      <c r="O7" s="140" t="s">
        <v>41</v>
      </c>
      <c r="P7" s="141"/>
      <c r="Q7" s="116" t="s">
        <v>42</v>
      </c>
      <c r="R7" s="116" t="s">
        <v>43</v>
      </c>
      <c r="S7" s="116" t="s">
        <v>44</v>
      </c>
      <c r="T7" s="116" t="s">
        <v>45</v>
      </c>
      <c r="U7" s="131"/>
      <c r="V7" s="131"/>
      <c r="W7" s="142" t="s">
        <v>46</v>
      </c>
      <c r="X7" s="143" t="s">
        <v>46</v>
      </c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</row>
    <row r="8" spans="1:49" s="138" customFormat="1" ht="19.5" thickBot="1">
      <c r="A8" s="144"/>
      <c r="B8" s="110"/>
      <c r="C8" s="132"/>
      <c r="D8" s="144"/>
      <c r="E8" s="145"/>
      <c r="F8" s="144"/>
      <c r="G8" s="144"/>
      <c r="H8" s="144"/>
      <c r="I8" s="145"/>
      <c r="J8" s="144"/>
      <c r="K8" s="145"/>
      <c r="L8" s="145"/>
      <c r="M8" s="144"/>
      <c r="N8" s="145"/>
      <c r="O8" s="146" t="s">
        <v>50</v>
      </c>
      <c r="P8" s="146" t="s">
        <v>47</v>
      </c>
      <c r="Q8" s="144"/>
      <c r="R8" s="144"/>
      <c r="S8" s="144"/>
      <c r="T8" s="144"/>
      <c r="U8" s="144"/>
      <c r="V8" s="144"/>
      <c r="W8" s="147"/>
      <c r="X8" s="148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</row>
    <row r="9" spans="1:49" s="30" customFormat="1">
      <c r="A9" s="33" t="s">
        <v>51</v>
      </c>
      <c r="B9" s="69"/>
      <c r="C9" s="70">
        <f>D9+E9+F9+G9</f>
        <v>157589</v>
      </c>
      <c r="D9" s="63">
        <v>113184</v>
      </c>
      <c r="E9" s="63">
        <v>25057</v>
      </c>
      <c r="F9" s="63">
        <v>11779</v>
      </c>
      <c r="G9" s="63">
        <v>7569</v>
      </c>
      <c r="H9" s="64">
        <v>350</v>
      </c>
      <c r="I9" s="64">
        <v>400</v>
      </c>
      <c r="J9" s="64">
        <v>68</v>
      </c>
      <c r="K9" s="52"/>
      <c r="L9" s="31"/>
      <c r="M9" s="87"/>
      <c r="N9" s="32"/>
      <c r="O9" s="32">
        <v>0</v>
      </c>
      <c r="P9" s="32">
        <v>66</v>
      </c>
      <c r="Q9" s="31">
        <v>13</v>
      </c>
      <c r="R9" s="31">
        <v>29</v>
      </c>
      <c r="S9" s="31">
        <v>369</v>
      </c>
      <c r="T9" s="31">
        <v>121</v>
      </c>
      <c r="U9" s="31">
        <v>40</v>
      </c>
      <c r="V9" s="31">
        <v>32</v>
      </c>
      <c r="W9" s="31">
        <v>273</v>
      </c>
      <c r="X9" s="44">
        <v>219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</row>
    <row r="10" spans="1:49" s="29" customFormat="1" ht="26.25" customHeight="1">
      <c r="A10" s="33" t="s">
        <v>52</v>
      </c>
      <c r="B10" s="69"/>
      <c r="C10" s="70">
        <f t="shared" ref="C10:C17" si="0">D10+E10+F10+G10</f>
        <v>82063</v>
      </c>
      <c r="D10" s="65">
        <v>59428</v>
      </c>
      <c r="E10" s="65">
        <v>15204</v>
      </c>
      <c r="F10" s="65">
        <v>4746</v>
      </c>
      <c r="G10" s="65">
        <v>2685</v>
      </c>
      <c r="H10" s="88">
        <v>120</v>
      </c>
      <c r="I10" s="88">
        <v>109</v>
      </c>
      <c r="J10" s="88">
        <v>29</v>
      </c>
      <c r="K10" s="31"/>
      <c r="L10" s="31"/>
      <c r="M10" s="87"/>
      <c r="N10" s="32"/>
      <c r="O10" s="32">
        <v>12</v>
      </c>
      <c r="P10" s="32">
        <v>8</v>
      </c>
      <c r="Q10" s="31">
        <v>7</v>
      </c>
      <c r="R10" s="31">
        <v>7</v>
      </c>
      <c r="S10" s="31">
        <v>96</v>
      </c>
      <c r="T10" s="31">
        <v>34</v>
      </c>
      <c r="U10" s="31">
        <v>8</v>
      </c>
      <c r="V10" s="31">
        <v>7</v>
      </c>
      <c r="W10" s="31">
        <v>77</v>
      </c>
      <c r="X10" s="44">
        <v>14</v>
      </c>
      <c r="AW10" s="30"/>
    </row>
    <row r="11" spans="1:49" s="29" customFormat="1">
      <c r="A11" s="54" t="s">
        <v>53</v>
      </c>
      <c r="B11" s="69"/>
      <c r="C11" s="70">
        <f t="shared" si="0"/>
        <v>31145</v>
      </c>
      <c r="D11" s="65">
        <v>23574</v>
      </c>
      <c r="E11" s="65">
        <v>4682</v>
      </c>
      <c r="F11" s="65">
        <v>1623</v>
      </c>
      <c r="G11" s="65">
        <v>1266</v>
      </c>
      <c r="H11" s="35">
        <v>27</v>
      </c>
      <c r="I11" s="35">
        <v>27</v>
      </c>
      <c r="J11" s="35">
        <v>6</v>
      </c>
      <c r="K11" s="31"/>
      <c r="L11" s="31"/>
      <c r="M11" s="31"/>
      <c r="N11" s="32"/>
      <c r="O11" s="32">
        <v>4</v>
      </c>
      <c r="P11" s="32">
        <v>0</v>
      </c>
      <c r="Q11" s="31">
        <v>3</v>
      </c>
      <c r="R11" s="31">
        <v>3</v>
      </c>
      <c r="S11" s="31">
        <v>30</v>
      </c>
      <c r="T11" s="31">
        <v>28</v>
      </c>
      <c r="U11" s="31">
        <v>9</v>
      </c>
      <c r="V11" s="31">
        <v>2</v>
      </c>
      <c r="W11" s="31">
        <v>32</v>
      </c>
      <c r="X11" s="34">
        <v>15</v>
      </c>
    </row>
    <row r="12" spans="1:49" customFormat="1">
      <c r="A12" s="82" t="s">
        <v>54</v>
      </c>
      <c r="B12" s="69"/>
      <c r="C12" s="70">
        <f t="shared" si="0"/>
        <v>25536</v>
      </c>
      <c r="D12" s="66">
        <v>20766</v>
      </c>
      <c r="E12" s="67">
        <v>2991</v>
      </c>
      <c r="F12" s="68">
        <v>1153</v>
      </c>
      <c r="G12" s="68">
        <v>626</v>
      </c>
      <c r="H12" s="35">
        <v>41</v>
      </c>
      <c r="I12" s="35">
        <v>30</v>
      </c>
      <c r="J12" s="35">
        <v>11</v>
      </c>
      <c r="K12" s="31"/>
      <c r="L12" s="31"/>
      <c r="M12" s="31"/>
      <c r="N12" s="32"/>
      <c r="O12" s="32">
        <v>4</v>
      </c>
      <c r="P12" s="32">
        <v>0</v>
      </c>
      <c r="Q12" s="31">
        <v>3</v>
      </c>
      <c r="R12" s="31">
        <v>2</v>
      </c>
      <c r="S12" s="31">
        <v>34</v>
      </c>
      <c r="T12" s="31">
        <v>24</v>
      </c>
      <c r="U12" s="31">
        <v>5</v>
      </c>
      <c r="V12" s="31">
        <v>5</v>
      </c>
      <c r="W12" s="31">
        <v>43</v>
      </c>
      <c r="X12" s="44">
        <v>13</v>
      </c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30"/>
    </row>
    <row r="13" spans="1:49" s="30" customFormat="1" ht="28.5" customHeight="1">
      <c r="A13" s="54" t="s">
        <v>55</v>
      </c>
      <c r="B13" s="69"/>
      <c r="C13" s="70">
        <f t="shared" si="0"/>
        <v>93960</v>
      </c>
      <c r="D13" s="65">
        <v>68924</v>
      </c>
      <c r="E13" s="65">
        <v>2939</v>
      </c>
      <c r="F13" s="65">
        <v>3879</v>
      </c>
      <c r="G13" s="65">
        <v>18218</v>
      </c>
      <c r="H13" s="35">
        <v>210</v>
      </c>
      <c r="I13" s="35">
        <v>244</v>
      </c>
      <c r="J13" s="35">
        <v>94</v>
      </c>
      <c r="K13" s="31" t="s">
        <v>65</v>
      </c>
      <c r="L13" s="31" t="s">
        <v>66</v>
      </c>
      <c r="M13" s="51">
        <v>3</v>
      </c>
      <c r="N13" s="32">
        <v>4</v>
      </c>
      <c r="O13" s="32">
        <v>5</v>
      </c>
      <c r="P13" s="32">
        <v>34</v>
      </c>
      <c r="Q13" s="31">
        <v>9</v>
      </c>
      <c r="R13" s="31">
        <v>20</v>
      </c>
      <c r="S13" s="31">
        <v>219</v>
      </c>
      <c r="T13" s="31">
        <v>69</v>
      </c>
      <c r="U13" s="31">
        <v>15</v>
      </c>
      <c r="V13" s="31">
        <v>4</v>
      </c>
      <c r="W13" s="31">
        <v>166</v>
      </c>
      <c r="X13" s="44">
        <v>13</v>
      </c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</row>
    <row r="14" spans="1:49" s="30" customFormat="1">
      <c r="A14" s="54" t="s">
        <v>56</v>
      </c>
      <c r="B14" s="69"/>
      <c r="C14" s="70">
        <f t="shared" si="0"/>
        <v>26565</v>
      </c>
      <c r="D14" s="65">
        <v>20286</v>
      </c>
      <c r="E14" s="65">
        <v>4849</v>
      </c>
      <c r="F14" s="65">
        <v>993</v>
      </c>
      <c r="G14" s="65">
        <v>437</v>
      </c>
      <c r="H14" s="35">
        <v>36</v>
      </c>
      <c r="I14" s="35">
        <v>31</v>
      </c>
      <c r="J14" s="35">
        <v>5</v>
      </c>
      <c r="K14" s="31" t="s">
        <v>67</v>
      </c>
      <c r="L14" s="31" t="s">
        <v>68</v>
      </c>
      <c r="M14" s="32" t="s">
        <v>69</v>
      </c>
      <c r="N14" s="32" t="s">
        <v>70</v>
      </c>
      <c r="O14" s="32">
        <v>4</v>
      </c>
      <c r="P14" s="32">
        <v>0</v>
      </c>
      <c r="Q14" s="31">
        <v>3</v>
      </c>
      <c r="R14" s="31">
        <v>3</v>
      </c>
      <c r="S14" s="31">
        <v>22</v>
      </c>
      <c r="T14" s="31">
        <v>18</v>
      </c>
      <c r="U14" s="31">
        <v>3</v>
      </c>
      <c r="V14" s="31">
        <v>3</v>
      </c>
      <c r="W14" s="31">
        <v>30</v>
      </c>
      <c r="X14" s="44">
        <v>6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</row>
    <row r="15" spans="1:49" s="30" customFormat="1">
      <c r="A15" s="33" t="s">
        <v>57</v>
      </c>
      <c r="B15" s="69"/>
      <c r="C15" s="70">
        <f t="shared" si="0"/>
        <v>14159</v>
      </c>
      <c r="D15" s="66">
        <v>12005</v>
      </c>
      <c r="E15" s="67">
        <v>726</v>
      </c>
      <c r="F15" s="68">
        <v>762</v>
      </c>
      <c r="G15" s="68">
        <v>666</v>
      </c>
      <c r="H15" s="35">
        <v>30</v>
      </c>
      <c r="I15" s="35">
        <v>30</v>
      </c>
      <c r="J15" s="35">
        <v>4</v>
      </c>
      <c r="K15" s="31"/>
      <c r="L15" s="31"/>
      <c r="M15" s="89"/>
      <c r="N15" s="90"/>
      <c r="O15" s="90">
        <v>4</v>
      </c>
      <c r="P15" s="90">
        <v>0</v>
      </c>
      <c r="Q15" s="89">
        <v>3</v>
      </c>
      <c r="R15" s="89">
        <v>2</v>
      </c>
      <c r="S15" s="89">
        <v>25</v>
      </c>
      <c r="T15" s="89">
        <v>10</v>
      </c>
      <c r="U15" s="89">
        <v>0</v>
      </c>
      <c r="V15" s="89">
        <v>1</v>
      </c>
      <c r="W15" s="89">
        <v>27</v>
      </c>
      <c r="X15" s="91">
        <v>56</v>
      </c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</row>
    <row r="16" spans="1:49" s="30" customFormat="1">
      <c r="A16" s="33" t="s">
        <v>58</v>
      </c>
      <c r="B16" s="69"/>
      <c r="C16" s="70">
        <f t="shared" si="0"/>
        <v>37559</v>
      </c>
      <c r="D16" s="65">
        <v>36675</v>
      </c>
      <c r="E16" s="65">
        <v>384</v>
      </c>
      <c r="F16" s="65">
        <v>464</v>
      </c>
      <c r="G16" s="65">
        <v>36</v>
      </c>
      <c r="H16" s="102">
        <v>30</v>
      </c>
      <c r="I16" s="102">
        <v>26</v>
      </c>
      <c r="J16" s="102">
        <v>4</v>
      </c>
      <c r="K16" s="52"/>
      <c r="L16" s="52" t="s">
        <v>71</v>
      </c>
      <c r="M16" s="103">
        <v>2</v>
      </c>
      <c r="N16" s="104"/>
      <c r="O16" s="104">
        <v>3</v>
      </c>
      <c r="P16" s="104">
        <v>0</v>
      </c>
      <c r="Q16" s="52">
        <v>3</v>
      </c>
      <c r="R16" s="52">
        <v>2</v>
      </c>
      <c r="S16" s="52">
        <v>29</v>
      </c>
      <c r="T16" s="52">
        <v>25</v>
      </c>
      <c r="U16" s="52">
        <v>0</v>
      </c>
      <c r="V16" s="52">
        <v>1</v>
      </c>
      <c r="W16" s="52">
        <v>36</v>
      </c>
      <c r="X16" s="105">
        <v>21</v>
      </c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</row>
    <row r="17" spans="1:24" s="29" customFormat="1">
      <c r="A17" s="54" t="s">
        <v>59</v>
      </c>
      <c r="B17" s="92"/>
      <c r="C17" s="70">
        <f t="shared" si="0"/>
        <v>47253</v>
      </c>
      <c r="D17" s="55">
        <v>29211</v>
      </c>
      <c r="E17" s="55">
        <v>770</v>
      </c>
      <c r="F17" s="55">
        <v>1124</v>
      </c>
      <c r="G17" s="55">
        <v>16148</v>
      </c>
      <c r="H17" s="31">
        <v>25</v>
      </c>
      <c r="I17" s="31">
        <v>25</v>
      </c>
      <c r="J17" s="31">
        <v>6</v>
      </c>
      <c r="K17" s="31"/>
      <c r="L17" s="35"/>
      <c r="M17" s="95"/>
      <c r="N17" s="32"/>
      <c r="O17" s="106">
        <v>5</v>
      </c>
      <c r="P17" s="32">
        <v>0</v>
      </c>
      <c r="Q17" s="31">
        <v>3</v>
      </c>
      <c r="R17" s="107">
        <v>3</v>
      </c>
      <c r="S17" s="31">
        <v>20</v>
      </c>
      <c r="T17" s="31">
        <v>15</v>
      </c>
      <c r="U17" s="31">
        <v>1</v>
      </c>
      <c r="V17" s="31">
        <v>1</v>
      </c>
      <c r="W17" s="107">
        <v>26</v>
      </c>
      <c r="X17" s="108">
        <v>49</v>
      </c>
    </row>
    <row r="18" spans="1:24">
      <c r="A18" s="33"/>
      <c r="B18" s="92"/>
      <c r="C18" s="93"/>
      <c r="D18" s="94"/>
      <c r="E18" s="94"/>
      <c r="F18" s="94"/>
      <c r="G18" s="94"/>
      <c r="H18" s="31"/>
      <c r="I18" s="31"/>
      <c r="J18" s="31"/>
      <c r="K18" s="31"/>
      <c r="L18" s="31"/>
      <c r="M18" s="31"/>
      <c r="N18" s="32"/>
      <c r="O18" s="32"/>
      <c r="P18" s="32"/>
      <c r="Q18" s="31"/>
      <c r="R18" s="31"/>
      <c r="S18" s="31"/>
      <c r="T18" s="31"/>
      <c r="U18" s="31"/>
      <c r="V18" s="31"/>
      <c r="W18" s="31"/>
      <c r="X18" s="34"/>
    </row>
    <row r="19" spans="1:24">
      <c r="A19" s="33"/>
      <c r="B19" s="92"/>
      <c r="C19" s="93"/>
      <c r="D19" s="94"/>
      <c r="E19" s="94"/>
      <c r="F19" s="94"/>
      <c r="G19" s="94"/>
      <c r="H19" s="31"/>
      <c r="I19" s="31"/>
      <c r="J19" s="31"/>
      <c r="K19" s="31"/>
      <c r="L19" s="31"/>
      <c r="M19" s="31"/>
      <c r="N19" s="32"/>
      <c r="O19" s="32"/>
      <c r="P19" s="32"/>
      <c r="Q19" s="31"/>
      <c r="R19" s="31"/>
      <c r="S19" s="31"/>
      <c r="T19" s="31"/>
      <c r="U19" s="31"/>
      <c r="V19" s="31"/>
      <c r="W19" s="31"/>
      <c r="X19" s="34"/>
    </row>
    <row r="20" spans="1:24">
      <c r="A20" s="33"/>
      <c r="B20" s="92"/>
      <c r="C20" s="93"/>
      <c r="D20" s="94"/>
      <c r="E20" s="94"/>
      <c r="F20" s="94"/>
      <c r="G20" s="94"/>
      <c r="H20" s="31"/>
      <c r="I20" s="31"/>
      <c r="J20" s="31"/>
      <c r="K20" s="31"/>
      <c r="L20" s="31"/>
      <c r="M20" s="96"/>
      <c r="N20" s="32"/>
      <c r="O20" s="32"/>
      <c r="P20" s="32"/>
      <c r="Q20" s="31"/>
      <c r="R20" s="31"/>
      <c r="S20" s="31"/>
      <c r="T20" s="31"/>
      <c r="U20" s="31"/>
      <c r="V20" s="31"/>
      <c r="W20" s="31"/>
      <c r="X20" s="34"/>
    </row>
    <row r="21" spans="1:24">
      <c r="A21" s="33"/>
      <c r="B21" s="92"/>
      <c r="C21" s="93"/>
      <c r="D21" s="94"/>
      <c r="E21" s="94"/>
      <c r="F21" s="94"/>
      <c r="G21" s="94"/>
      <c r="H21" s="31"/>
      <c r="I21" s="31"/>
      <c r="J21" s="31"/>
      <c r="K21" s="31"/>
      <c r="L21" s="31"/>
      <c r="M21" s="31"/>
      <c r="N21" s="32"/>
      <c r="O21" s="32"/>
      <c r="P21" s="32"/>
      <c r="Q21" s="31"/>
      <c r="R21" s="31"/>
      <c r="S21" s="31"/>
      <c r="T21" s="31"/>
      <c r="U21" s="31"/>
      <c r="V21" s="31"/>
      <c r="W21" s="31"/>
      <c r="X21" s="34"/>
    </row>
    <row r="22" spans="1:24">
      <c r="A22" s="33"/>
      <c r="B22" s="92"/>
      <c r="C22" s="93"/>
      <c r="D22" s="94"/>
      <c r="E22" s="94"/>
      <c r="F22" s="94"/>
      <c r="G22" s="94"/>
      <c r="H22" s="31"/>
      <c r="I22" s="31"/>
      <c r="J22" s="31"/>
      <c r="K22" s="31"/>
      <c r="L22" s="31"/>
      <c r="M22" s="31"/>
      <c r="N22" s="32"/>
      <c r="O22" s="32"/>
      <c r="P22" s="32"/>
      <c r="Q22" s="31"/>
      <c r="R22" s="31"/>
      <c r="S22" s="31"/>
      <c r="T22" s="31"/>
      <c r="U22" s="31"/>
      <c r="V22" s="31"/>
      <c r="W22" s="31"/>
      <c r="X22" s="34"/>
    </row>
    <row r="23" spans="1:24">
      <c r="A23" s="33"/>
      <c r="B23" s="92"/>
      <c r="C23" s="93"/>
      <c r="D23" s="94"/>
      <c r="E23" s="94"/>
      <c r="F23" s="94"/>
      <c r="G23" s="94"/>
      <c r="H23" s="31"/>
      <c r="I23" s="31"/>
      <c r="J23" s="31"/>
      <c r="K23" s="31"/>
      <c r="L23" s="31"/>
      <c r="M23" s="31"/>
      <c r="N23" s="32"/>
      <c r="O23" s="32"/>
      <c r="P23" s="32"/>
      <c r="Q23" s="31"/>
      <c r="R23" s="31"/>
      <c r="S23" s="31"/>
      <c r="T23" s="31"/>
      <c r="U23" s="31"/>
      <c r="V23" s="31"/>
      <c r="W23" s="31"/>
      <c r="X23" s="34"/>
    </row>
    <row r="24" spans="1:24">
      <c r="A24" s="33"/>
      <c r="B24" s="92"/>
      <c r="C24" s="93"/>
      <c r="D24" s="94"/>
      <c r="E24" s="94"/>
      <c r="F24" s="94"/>
      <c r="G24" s="94"/>
      <c r="H24" s="31"/>
      <c r="I24" s="31"/>
      <c r="J24" s="31"/>
      <c r="K24" s="31"/>
      <c r="L24" s="31"/>
      <c r="M24" s="31"/>
      <c r="N24" s="32"/>
      <c r="O24" s="32"/>
      <c r="P24" s="32"/>
      <c r="Q24" s="31"/>
      <c r="R24" s="31"/>
      <c r="S24" s="31"/>
      <c r="T24" s="31"/>
      <c r="U24" s="31"/>
      <c r="V24" s="31"/>
      <c r="W24" s="31"/>
      <c r="X24" s="34"/>
    </row>
    <row r="25" spans="1:24">
      <c r="A25" s="33"/>
      <c r="B25" s="92"/>
      <c r="C25" s="93"/>
      <c r="D25" s="94"/>
      <c r="E25" s="94"/>
      <c r="F25" s="94"/>
      <c r="G25" s="94"/>
      <c r="H25" s="32"/>
      <c r="I25" s="32"/>
      <c r="J25" s="32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97"/>
    </row>
    <row r="26" spans="1:24">
      <c r="A26" s="98"/>
      <c r="B26" s="92"/>
      <c r="C26" s="93"/>
      <c r="D26" s="94"/>
      <c r="E26" s="94"/>
      <c r="F26" s="94"/>
      <c r="G26" s="94"/>
      <c r="H26" s="31"/>
      <c r="I26" s="31"/>
      <c r="J26" s="31"/>
      <c r="K26" s="31"/>
      <c r="L26" s="31"/>
      <c r="M26" s="31"/>
      <c r="N26" s="32"/>
      <c r="O26" s="32"/>
      <c r="P26" s="32"/>
      <c r="Q26" s="31"/>
      <c r="R26" s="31"/>
      <c r="S26" s="31"/>
      <c r="T26" s="31"/>
      <c r="U26" s="31"/>
      <c r="V26" s="31"/>
      <c r="W26" s="31"/>
      <c r="X26" s="34"/>
    </row>
    <row r="27" spans="1:24">
      <c r="A27" s="99"/>
      <c r="B27" s="92"/>
      <c r="C27" s="93"/>
      <c r="D27" s="100"/>
      <c r="E27" s="100"/>
      <c r="F27" s="100"/>
      <c r="G27" s="100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</row>
    <row r="28" spans="1:24">
      <c r="A28" s="36" t="s">
        <v>18</v>
      </c>
      <c r="B28" s="37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</row>
    <row r="29" spans="1:24">
      <c r="A29" s="40" t="s">
        <v>19</v>
      </c>
      <c r="B29" s="41"/>
      <c r="C29" s="42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spans="1:24">
      <c r="A30" s="43" t="s">
        <v>48</v>
      </c>
      <c r="B30" s="37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24">
      <c r="B31" s="37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24">
      <c r="B32" s="37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</row>
    <row r="33" spans="2:13">
      <c r="B33" s="37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</row>
    <row r="34" spans="2:13">
      <c r="B34" s="37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</row>
    <row r="35" spans="2:13">
      <c r="B35" s="37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</row>
    <row r="36" spans="2:13">
      <c r="B36" s="37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</row>
    <row r="37" spans="2:13">
      <c r="B37" s="37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</row>
    <row r="38" spans="2:13">
      <c r="B38" s="37"/>
      <c r="C38" s="38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2:13">
      <c r="B39" s="37"/>
      <c r="C39" s="38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2:13">
      <c r="B40" s="37"/>
      <c r="C40" s="38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2:13">
      <c r="B41" s="37"/>
      <c r="C41" s="38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2:13">
      <c r="B42" s="37"/>
      <c r="C42" s="38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2:13">
      <c r="B43" s="37"/>
      <c r="C43" s="38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2:13">
      <c r="B44" s="37"/>
      <c r="C44" s="38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2:13">
      <c r="B45" s="37"/>
      <c r="C45" s="38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2:13">
      <c r="B46" s="37"/>
      <c r="C46" s="38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2:13">
      <c r="B47" s="37"/>
      <c r="C47" s="38"/>
      <c r="D47" s="39"/>
      <c r="E47" s="39"/>
      <c r="F47" s="39"/>
      <c r="G47" s="39"/>
      <c r="H47" s="39"/>
      <c r="I47" s="39"/>
      <c r="J47" s="39"/>
      <c r="K47" s="39"/>
      <c r="L47" s="39"/>
      <c r="M47" s="39"/>
    </row>
    <row r="48" spans="2:13">
      <c r="B48" s="37"/>
      <c r="C48" s="38"/>
      <c r="D48" s="39"/>
      <c r="E48" s="39"/>
      <c r="F48" s="39"/>
      <c r="G48" s="39"/>
      <c r="H48" s="39"/>
      <c r="I48" s="39"/>
      <c r="J48" s="39"/>
      <c r="K48" s="39"/>
      <c r="L48" s="39"/>
      <c r="M48" s="39"/>
    </row>
    <row r="49" spans="2:13">
      <c r="B49" s="37"/>
      <c r="C49" s="38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2:13">
      <c r="B50" s="37"/>
      <c r="C50" s="38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pans="2:13">
      <c r="B51" s="37"/>
      <c r="C51" s="38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2:13">
      <c r="B52" s="37"/>
      <c r="C52" s="38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2:13">
      <c r="B53" s="37"/>
      <c r="C53" s="38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2:13">
      <c r="B54" s="37"/>
      <c r="C54" s="38"/>
      <c r="D54" s="39"/>
      <c r="E54" s="39"/>
      <c r="F54" s="39"/>
      <c r="G54" s="39"/>
      <c r="H54" s="39"/>
      <c r="I54" s="39"/>
      <c r="J54" s="39"/>
      <c r="K54" s="39"/>
      <c r="L54" s="39"/>
      <c r="M54" s="39"/>
    </row>
    <row r="55" spans="2:13">
      <c r="B55" s="37"/>
      <c r="C55" s="38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2:13">
      <c r="B56" s="37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39"/>
    </row>
    <row r="57" spans="2:13">
      <c r="B57" s="37"/>
      <c r="C57" s="38"/>
      <c r="D57" s="39"/>
      <c r="E57" s="39"/>
      <c r="F57" s="39"/>
      <c r="G57" s="39"/>
      <c r="H57" s="39"/>
      <c r="I57" s="39"/>
      <c r="J57" s="39"/>
      <c r="K57" s="39"/>
      <c r="L57" s="39"/>
      <c r="M57" s="39"/>
    </row>
    <row r="58" spans="2:13">
      <c r="B58" s="37"/>
      <c r="C58" s="38"/>
      <c r="D58" s="39"/>
      <c r="E58" s="39"/>
      <c r="F58" s="39"/>
      <c r="G58" s="39"/>
      <c r="H58" s="39"/>
      <c r="I58" s="39"/>
      <c r="J58" s="39"/>
      <c r="K58" s="39"/>
      <c r="L58" s="39"/>
      <c r="M58" s="39"/>
    </row>
    <row r="59" spans="2:13">
      <c r="B59" s="37"/>
      <c r="C59" s="38"/>
      <c r="D59" s="39"/>
      <c r="E59" s="39"/>
      <c r="F59" s="39"/>
      <c r="G59" s="39"/>
      <c r="H59" s="39"/>
      <c r="I59" s="39"/>
      <c r="J59" s="39"/>
      <c r="K59" s="39"/>
      <c r="L59" s="39"/>
      <c r="M59" s="39"/>
    </row>
    <row r="60" spans="2:13">
      <c r="B60" s="37"/>
      <c r="C60" s="38"/>
      <c r="D60" s="39"/>
      <c r="E60" s="39"/>
      <c r="F60" s="39"/>
      <c r="G60" s="39"/>
      <c r="H60" s="39"/>
      <c r="I60" s="39"/>
      <c r="J60" s="39"/>
      <c r="K60" s="39"/>
      <c r="L60" s="39"/>
      <c r="M60" s="39"/>
    </row>
    <row r="61" spans="2:13">
      <c r="B61" s="37"/>
      <c r="C61" s="38"/>
      <c r="D61" s="39"/>
      <c r="E61" s="39"/>
      <c r="F61" s="39"/>
      <c r="G61" s="39"/>
      <c r="H61" s="39"/>
      <c r="I61" s="39"/>
      <c r="J61" s="39"/>
      <c r="K61" s="39"/>
      <c r="L61" s="39"/>
      <c r="M61" s="39"/>
    </row>
    <row r="62" spans="2:13">
      <c r="B62" s="37"/>
      <c r="C62" s="38"/>
      <c r="D62" s="39"/>
      <c r="E62" s="39"/>
      <c r="F62" s="39"/>
      <c r="G62" s="39"/>
      <c r="H62" s="39"/>
      <c r="I62" s="39"/>
      <c r="J62" s="39"/>
      <c r="K62" s="39"/>
      <c r="L62" s="39"/>
      <c r="M62" s="39"/>
    </row>
    <row r="63" spans="2:13">
      <c r="B63" s="37"/>
      <c r="C63" s="38"/>
      <c r="D63" s="39"/>
      <c r="E63" s="39"/>
      <c r="F63" s="39"/>
      <c r="G63" s="39"/>
      <c r="H63" s="39"/>
      <c r="I63" s="39"/>
      <c r="J63" s="39"/>
      <c r="K63" s="39"/>
      <c r="L63" s="39"/>
      <c r="M63" s="39"/>
    </row>
    <row r="64" spans="2:13">
      <c r="B64" s="37"/>
      <c r="C64" s="38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2:13">
      <c r="B65" s="37"/>
      <c r="C65" s="38"/>
      <c r="D65" s="39"/>
      <c r="E65" s="39"/>
      <c r="F65" s="39"/>
      <c r="G65" s="39"/>
      <c r="H65" s="39"/>
      <c r="I65" s="39"/>
      <c r="J65" s="39"/>
      <c r="K65" s="39"/>
      <c r="L65" s="39"/>
      <c r="M65" s="39"/>
    </row>
    <row r="66" spans="2:13">
      <c r="B66" s="37"/>
      <c r="C66" s="38"/>
      <c r="D66" s="39"/>
      <c r="E66" s="39"/>
      <c r="F66" s="39"/>
      <c r="G66" s="39"/>
      <c r="H66" s="39"/>
      <c r="I66" s="39"/>
      <c r="J66" s="39"/>
      <c r="K66" s="39"/>
      <c r="L66" s="39"/>
      <c r="M66" s="39"/>
    </row>
  </sheetData>
  <mergeCells count="26">
    <mergeCell ref="A5:A8"/>
    <mergeCell ref="B5:B8"/>
    <mergeCell ref="C5:C8"/>
    <mergeCell ref="D5:G5"/>
    <mergeCell ref="H5:J5"/>
    <mergeCell ref="O5:X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K5:N5"/>
    <mergeCell ref="M6:M8"/>
    <mergeCell ref="N6:N8"/>
    <mergeCell ref="O6:T6"/>
    <mergeCell ref="U6:U8"/>
    <mergeCell ref="V6:V8"/>
    <mergeCell ref="O7:P7"/>
    <mergeCell ref="Q7:Q8"/>
    <mergeCell ref="R7:R8"/>
    <mergeCell ref="S7:S8"/>
    <mergeCell ref="T7:T8"/>
  </mergeCells>
  <pageMargins left="0.23622047244094491" right="0.23622047244094491" top="0.74803149606299213" bottom="0.74803149606299213" header="0.31496062992125984" footer="0.31496062992125984"/>
  <pageSetup paperSize="9" scale="50" orientation="landscape" r:id="rId1"/>
  <headerFooter>
    <oddHeader>&amp;Rสิ่งที่ส่งมาด้วย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3"/>
  <sheetViews>
    <sheetView tabSelected="1" view="pageBreakPreview" zoomScale="50" zoomScaleNormal="50" zoomScaleSheetLayoutView="5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V30" sqref="V30"/>
    </sheetView>
  </sheetViews>
  <sheetFormatPr defaultColWidth="9" defaultRowHeight="21"/>
  <cols>
    <col min="1" max="1" width="10.85546875" style="1" customWidth="1"/>
    <col min="2" max="2" width="11.7109375" style="1" customWidth="1"/>
    <col min="3" max="3" width="12.140625" style="12" customWidth="1"/>
    <col min="4" max="4" width="11.28515625" style="1" customWidth="1"/>
    <col min="5" max="5" width="11.42578125" style="1" customWidth="1"/>
    <col min="6" max="6" width="13.42578125" style="1" customWidth="1"/>
    <col min="7" max="7" width="11.5703125" style="1" customWidth="1"/>
    <col min="8" max="8" width="9.140625" style="12" customWidth="1"/>
    <col min="9" max="9" width="9.140625" style="1" customWidth="1"/>
    <col min="10" max="10" width="8.42578125" style="1" customWidth="1"/>
    <col min="11" max="11" width="9.42578125" style="1" customWidth="1"/>
    <col min="12" max="12" width="12.42578125" style="1" customWidth="1"/>
    <col min="13" max="13" width="9.42578125" style="9" customWidth="1"/>
    <col min="14" max="14" width="11.140625" style="2" customWidth="1"/>
    <col min="15" max="15" width="10.28515625" style="2" customWidth="1"/>
    <col min="16" max="16" width="10.140625" style="2" customWidth="1"/>
    <col min="17" max="17" width="9.28515625" style="2" customWidth="1"/>
    <col min="18" max="18" width="13.28515625" style="9" customWidth="1"/>
    <col min="19" max="19" width="11" style="2" customWidth="1"/>
    <col min="20" max="20" width="10.85546875" style="2" customWidth="1"/>
    <col min="21" max="21" width="11.5703125" style="2" customWidth="1"/>
    <col min="22" max="22" width="10.85546875" style="2" customWidth="1"/>
    <col min="23" max="23" width="8" style="2" customWidth="1"/>
    <col min="24" max="24" width="7.7109375" style="2" customWidth="1"/>
    <col min="25" max="25" width="8.85546875" style="2" customWidth="1"/>
    <col min="26" max="26" width="10.5703125" style="2" customWidth="1"/>
    <col min="27" max="27" width="8.28515625" style="2" customWidth="1"/>
    <col min="28" max="31" width="13.140625" style="2" customWidth="1"/>
    <col min="32" max="16384" width="9" style="1"/>
  </cols>
  <sheetData>
    <row r="1" spans="1:31">
      <c r="K1" s="22"/>
      <c r="U1" s="22"/>
      <c r="AA1" s="22"/>
    </row>
    <row r="2" spans="1:31" ht="23.25">
      <c r="A2" s="20" t="s">
        <v>22</v>
      </c>
      <c r="B2" s="20"/>
      <c r="M2" s="20"/>
      <c r="V2" s="27"/>
      <c r="W2" s="20"/>
    </row>
    <row r="3" spans="1:31" ht="23.25">
      <c r="A3" s="20" t="s">
        <v>60</v>
      </c>
      <c r="B3" s="20"/>
      <c r="M3" s="20"/>
      <c r="V3" s="20">
        <f>+M3</f>
        <v>0</v>
      </c>
      <c r="W3" s="20"/>
    </row>
    <row r="4" spans="1:31" ht="21.75" thickBot="1">
      <c r="A4" s="71" t="s">
        <v>63</v>
      </c>
      <c r="B4" s="71"/>
      <c r="C4" s="72"/>
      <c r="D4" s="73"/>
      <c r="E4" s="73"/>
      <c r="F4" s="73"/>
      <c r="M4" s="23"/>
      <c r="N4" s="3"/>
      <c r="O4" s="3"/>
      <c r="P4" s="3"/>
      <c r="V4" s="25">
        <f>+M4</f>
        <v>0</v>
      </c>
      <c r="W4" s="26"/>
      <c r="X4" s="26"/>
      <c r="Y4" s="26"/>
    </row>
    <row r="5" spans="1:31" s="114" customFormat="1" ht="19.5" thickBot="1">
      <c r="A5" s="149" t="s">
        <v>1</v>
      </c>
      <c r="B5" s="149" t="s">
        <v>15</v>
      </c>
      <c r="C5" s="150" t="s">
        <v>16</v>
      </c>
      <c r="D5" s="151"/>
      <c r="E5" s="151"/>
      <c r="F5" s="151"/>
      <c r="G5" s="152"/>
      <c r="H5" s="153" t="s">
        <v>2</v>
      </c>
      <c r="I5" s="154"/>
      <c r="J5" s="154"/>
      <c r="K5" s="154"/>
      <c r="L5" s="155"/>
      <c r="M5" s="153" t="s">
        <v>2</v>
      </c>
      <c r="N5" s="154"/>
      <c r="O5" s="154"/>
      <c r="P5" s="154"/>
      <c r="Q5" s="154"/>
      <c r="R5" s="154"/>
      <c r="S5" s="154"/>
      <c r="T5" s="154"/>
      <c r="U5" s="155"/>
      <c r="V5" s="153" t="s">
        <v>2</v>
      </c>
      <c r="W5" s="154"/>
      <c r="X5" s="154"/>
      <c r="Y5" s="154"/>
      <c r="Z5" s="154"/>
      <c r="AA5" s="155"/>
      <c r="AB5" s="156"/>
      <c r="AC5" s="156"/>
      <c r="AD5" s="156"/>
      <c r="AE5" s="156"/>
    </row>
    <row r="6" spans="1:31" s="114" customFormat="1" ht="19.5" thickBot="1">
      <c r="A6" s="157"/>
      <c r="B6" s="157"/>
      <c r="C6" s="158"/>
      <c r="D6" s="159"/>
      <c r="E6" s="159"/>
      <c r="F6" s="159"/>
      <c r="G6" s="160"/>
      <c r="H6" s="161" t="s">
        <v>8</v>
      </c>
      <c r="I6" s="118"/>
      <c r="J6" s="118"/>
      <c r="K6" s="118"/>
      <c r="L6" s="119"/>
      <c r="M6" s="162" t="s">
        <v>9</v>
      </c>
      <c r="N6" s="163"/>
      <c r="O6" s="163"/>
      <c r="P6" s="163"/>
      <c r="Q6" s="164"/>
      <c r="R6" s="165" t="s">
        <v>17</v>
      </c>
      <c r="S6" s="166"/>
      <c r="T6" s="166"/>
      <c r="U6" s="166"/>
      <c r="V6" s="167"/>
      <c r="W6" s="168" t="s">
        <v>14</v>
      </c>
      <c r="X6" s="169"/>
      <c r="Y6" s="169"/>
      <c r="Z6" s="169"/>
      <c r="AA6" s="170"/>
      <c r="AB6" s="171"/>
      <c r="AC6" s="171"/>
      <c r="AD6" s="171"/>
      <c r="AE6" s="171"/>
    </row>
    <row r="7" spans="1:31" s="114" customFormat="1" ht="18.75">
      <c r="A7" s="157"/>
      <c r="B7" s="157"/>
      <c r="C7" s="172" t="s">
        <v>3</v>
      </c>
      <c r="D7" s="149" t="s">
        <v>4</v>
      </c>
      <c r="E7" s="149" t="s">
        <v>7</v>
      </c>
      <c r="F7" s="149" t="s">
        <v>5</v>
      </c>
      <c r="G7" s="149" t="s">
        <v>6</v>
      </c>
      <c r="H7" s="173" t="s">
        <v>10</v>
      </c>
      <c r="I7" s="174" t="s">
        <v>0</v>
      </c>
      <c r="J7" s="175" t="s">
        <v>11</v>
      </c>
      <c r="K7" s="176" t="s">
        <v>12</v>
      </c>
      <c r="L7" s="177" t="s">
        <v>13</v>
      </c>
      <c r="M7" s="173" t="s">
        <v>10</v>
      </c>
      <c r="N7" s="174" t="s">
        <v>0</v>
      </c>
      <c r="O7" s="175" t="s">
        <v>11</v>
      </c>
      <c r="P7" s="176" t="s">
        <v>12</v>
      </c>
      <c r="Q7" s="177" t="s">
        <v>13</v>
      </c>
      <c r="R7" s="173" t="s">
        <v>10</v>
      </c>
      <c r="S7" s="174" t="s">
        <v>0</v>
      </c>
      <c r="T7" s="175" t="s">
        <v>11</v>
      </c>
      <c r="U7" s="176" t="s">
        <v>12</v>
      </c>
      <c r="V7" s="177" t="s">
        <v>13</v>
      </c>
      <c r="W7" s="173" t="s">
        <v>10</v>
      </c>
      <c r="X7" s="174" t="s">
        <v>0</v>
      </c>
      <c r="Y7" s="175" t="s">
        <v>11</v>
      </c>
      <c r="Z7" s="176" t="s">
        <v>12</v>
      </c>
      <c r="AA7" s="177" t="s">
        <v>13</v>
      </c>
      <c r="AB7" s="178"/>
      <c r="AC7" s="178"/>
      <c r="AD7" s="171"/>
      <c r="AE7" s="171"/>
    </row>
    <row r="8" spans="1:31" s="114" customFormat="1" ht="15" customHeight="1" thickBot="1">
      <c r="A8" s="179"/>
      <c r="B8" s="179"/>
      <c r="C8" s="180"/>
      <c r="D8" s="179"/>
      <c r="E8" s="179"/>
      <c r="F8" s="179"/>
      <c r="G8" s="179"/>
      <c r="H8" s="181"/>
      <c r="I8" s="182"/>
      <c r="J8" s="183"/>
      <c r="K8" s="184"/>
      <c r="L8" s="185"/>
      <c r="M8" s="181"/>
      <c r="N8" s="182"/>
      <c r="O8" s="183"/>
      <c r="P8" s="184"/>
      <c r="Q8" s="185"/>
      <c r="R8" s="181"/>
      <c r="S8" s="182"/>
      <c r="T8" s="183"/>
      <c r="U8" s="184"/>
      <c r="V8" s="185"/>
      <c r="W8" s="181"/>
      <c r="X8" s="182"/>
      <c r="Y8" s="183"/>
      <c r="Z8" s="184"/>
      <c r="AA8" s="185"/>
      <c r="AB8" s="178"/>
      <c r="AC8" s="178"/>
      <c r="AD8" s="171"/>
      <c r="AE8" s="171"/>
    </row>
    <row r="9" spans="1:31" s="29" customFormat="1">
      <c r="A9" s="33" t="s">
        <v>51</v>
      </c>
      <c r="B9" s="32">
        <v>2565</v>
      </c>
      <c r="C9" s="45">
        <f t="shared" ref="C9:C17" si="0">D9+E9+F9+G9</f>
        <v>383022</v>
      </c>
      <c r="D9" s="75">
        <v>123390</v>
      </c>
      <c r="E9" s="75">
        <v>22353</v>
      </c>
      <c r="F9" s="75">
        <v>33227</v>
      </c>
      <c r="G9" s="80">
        <v>204052</v>
      </c>
      <c r="H9" s="74">
        <f t="shared" ref="H9:H17" si="1">I9+J9+K9+L9</f>
        <v>13626</v>
      </c>
      <c r="I9" s="76">
        <v>9332</v>
      </c>
      <c r="J9" s="75">
        <v>1422</v>
      </c>
      <c r="K9" s="75">
        <v>1551</v>
      </c>
      <c r="L9" s="75">
        <v>1321</v>
      </c>
      <c r="M9" s="45">
        <f t="shared" ref="M9:M17" si="2">N9+O9+P9+Q9</f>
        <v>79216</v>
      </c>
      <c r="N9" s="75">
        <v>53928</v>
      </c>
      <c r="O9" s="75">
        <v>8696</v>
      </c>
      <c r="P9" s="75">
        <v>8562</v>
      </c>
      <c r="Q9" s="75">
        <v>8030</v>
      </c>
      <c r="R9" s="81">
        <f>S9+T9+U9+V9</f>
        <v>18949.0769</v>
      </c>
      <c r="S9" s="77">
        <v>12975.859399999999</v>
      </c>
      <c r="T9" s="78">
        <v>1640.0038999999999</v>
      </c>
      <c r="U9" s="78">
        <v>2439.7721999999999</v>
      </c>
      <c r="V9" s="78">
        <v>1893.4413999999999</v>
      </c>
      <c r="W9" s="46">
        <f>R9/H9</f>
        <v>1.3906558711287245</v>
      </c>
      <c r="X9" s="46">
        <f t="shared" ref="X9:AA17" si="3">S9/I9</f>
        <v>1.3904692884697814</v>
      </c>
      <c r="Y9" s="46">
        <f t="shared" si="3"/>
        <v>1.1533079465541491</v>
      </c>
      <c r="Z9" s="46">
        <f t="shared" si="3"/>
        <v>1.5730317214700194</v>
      </c>
      <c r="AA9" s="46">
        <f t="shared" si="3"/>
        <v>1.4333394398183195</v>
      </c>
      <c r="AB9" s="79"/>
      <c r="AC9" s="39"/>
      <c r="AD9" s="39"/>
      <c r="AE9" s="39"/>
    </row>
    <row r="10" spans="1:31" s="3" customFormat="1">
      <c r="A10" s="33" t="s">
        <v>52</v>
      </c>
      <c r="B10" s="32">
        <v>2565</v>
      </c>
      <c r="C10" s="45">
        <f t="shared" si="0"/>
        <v>148646</v>
      </c>
      <c r="D10" s="47">
        <v>130506</v>
      </c>
      <c r="E10" s="47">
        <v>2830</v>
      </c>
      <c r="F10" s="47">
        <v>9598</v>
      </c>
      <c r="G10" s="47">
        <v>5712</v>
      </c>
      <c r="H10" s="74">
        <f t="shared" si="1"/>
        <v>4944</v>
      </c>
      <c r="I10" s="48">
        <v>3654</v>
      </c>
      <c r="J10" s="47">
        <v>261</v>
      </c>
      <c r="K10" s="47">
        <v>431</v>
      </c>
      <c r="L10" s="47">
        <v>598</v>
      </c>
      <c r="M10" s="45">
        <f t="shared" si="2"/>
        <v>22183</v>
      </c>
      <c r="N10" s="47">
        <v>16622</v>
      </c>
      <c r="O10" s="47">
        <v>1333</v>
      </c>
      <c r="P10" s="47">
        <v>1954</v>
      </c>
      <c r="Q10" s="47">
        <v>2274</v>
      </c>
      <c r="R10" s="81">
        <f>S10+T10+U10+V10</f>
        <v>3948.5828999999999</v>
      </c>
      <c r="S10" s="49">
        <v>3103.8474999999999</v>
      </c>
      <c r="T10" s="50">
        <v>186.06950000000001</v>
      </c>
      <c r="U10" s="50">
        <v>360.77960000000002</v>
      </c>
      <c r="V10" s="50">
        <v>297.88630000000001</v>
      </c>
      <c r="W10" s="46">
        <f t="shared" ref="W10:W17" si="4">R10/H10</f>
        <v>0.79866158980582524</v>
      </c>
      <c r="X10" s="46">
        <f t="shared" si="3"/>
        <v>0.84943828680897637</v>
      </c>
      <c r="Y10" s="46">
        <f t="shared" si="3"/>
        <v>0.71290996168582377</v>
      </c>
      <c r="Z10" s="46">
        <f t="shared" si="3"/>
        <v>0.83707563805104412</v>
      </c>
      <c r="AA10" s="46">
        <f t="shared" si="3"/>
        <v>0.49813762541806023</v>
      </c>
      <c r="AB10" s="39"/>
      <c r="AC10" s="39"/>
      <c r="AD10" s="39"/>
      <c r="AE10" s="39"/>
    </row>
    <row r="11" spans="1:31" s="29" customFormat="1">
      <c r="A11" s="54" t="s">
        <v>53</v>
      </c>
      <c r="B11" s="32">
        <v>2565</v>
      </c>
      <c r="C11" s="45">
        <f t="shared" si="0"/>
        <v>56521</v>
      </c>
      <c r="D11" s="59">
        <v>17957</v>
      </c>
      <c r="E11" s="59">
        <v>2161</v>
      </c>
      <c r="F11" s="59">
        <v>4531</v>
      </c>
      <c r="G11" s="59">
        <v>31872</v>
      </c>
      <c r="H11" s="74">
        <f t="shared" si="1"/>
        <v>1405</v>
      </c>
      <c r="I11" s="60">
        <v>1008</v>
      </c>
      <c r="J11" s="59">
        <v>130</v>
      </c>
      <c r="K11" s="59">
        <v>117</v>
      </c>
      <c r="L11" s="59">
        <v>150</v>
      </c>
      <c r="M11" s="45">
        <f t="shared" si="2"/>
        <v>6726</v>
      </c>
      <c r="N11" s="59">
        <v>4820</v>
      </c>
      <c r="O11" s="59">
        <v>701</v>
      </c>
      <c r="P11" s="59">
        <v>572</v>
      </c>
      <c r="Q11" s="59">
        <v>633</v>
      </c>
      <c r="R11" s="81">
        <f>S11+T11+U11+V11</f>
        <v>735.6733999999999</v>
      </c>
      <c r="S11" s="61">
        <v>528.24109999999996</v>
      </c>
      <c r="T11" s="62">
        <v>59.641399999999997</v>
      </c>
      <c r="U11" s="62">
        <v>69.528599999999997</v>
      </c>
      <c r="V11" s="62">
        <v>78.262299999999996</v>
      </c>
      <c r="W11" s="46">
        <f t="shared" si="4"/>
        <v>0.52361096085409242</v>
      </c>
      <c r="X11" s="46">
        <f t="shared" si="3"/>
        <v>0.52404871031746025</v>
      </c>
      <c r="Y11" s="46">
        <f t="shared" si="3"/>
        <v>0.45877999999999997</v>
      </c>
      <c r="Z11" s="46">
        <f t="shared" si="3"/>
        <v>0.5942615384615384</v>
      </c>
      <c r="AA11" s="46">
        <f t="shared" si="3"/>
        <v>0.52174866666666664</v>
      </c>
      <c r="AB11" s="39"/>
      <c r="AC11" s="39"/>
      <c r="AD11" s="39"/>
      <c r="AE11" s="39"/>
    </row>
    <row r="12" spans="1:31" s="22" customFormat="1">
      <c r="A12" s="82" t="s">
        <v>54</v>
      </c>
      <c r="B12" s="32">
        <v>2565</v>
      </c>
      <c r="C12" s="45">
        <f t="shared" si="0"/>
        <v>64057</v>
      </c>
      <c r="D12" s="83">
        <v>27768</v>
      </c>
      <c r="E12" s="83">
        <v>1542</v>
      </c>
      <c r="F12" s="83">
        <v>3692</v>
      </c>
      <c r="G12" s="83">
        <v>31055</v>
      </c>
      <c r="H12" s="74">
        <f t="shared" si="1"/>
        <v>1751</v>
      </c>
      <c r="I12" s="84">
        <v>1406</v>
      </c>
      <c r="J12" s="83">
        <v>89</v>
      </c>
      <c r="K12" s="83">
        <v>130</v>
      </c>
      <c r="L12" s="83">
        <v>126</v>
      </c>
      <c r="M12" s="45">
        <f t="shared" si="2"/>
        <v>8701</v>
      </c>
      <c r="N12" s="83">
        <v>7059</v>
      </c>
      <c r="O12" s="83">
        <v>463</v>
      </c>
      <c r="P12" s="83">
        <v>686</v>
      </c>
      <c r="Q12" s="83">
        <v>493</v>
      </c>
      <c r="R12" s="81">
        <f>S12+T12+U12+V12</f>
        <v>875.92679999999996</v>
      </c>
      <c r="S12" s="85">
        <v>707.15179999999998</v>
      </c>
      <c r="T12" s="86">
        <v>42.546700000000001</v>
      </c>
      <c r="U12" s="86">
        <v>68.928600000000003</v>
      </c>
      <c r="V12" s="86">
        <v>57.299700000000001</v>
      </c>
      <c r="W12" s="46">
        <f t="shared" si="4"/>
        <v>0.50024374643061109</v>
      </c>
      <c r="X12" s="46">
        <f t="shared" si="3"/>
        <v>0.50295291607396864</v>
      </c>
      <c r="Y12" s="46">
        <f t="shared" si="3"/>
        <v>0.47805280898876407</v>
      </c>
      <c r="Z12" s="46">
        <f t="shared" si="3"/>
        <v>0.53022000000000002</v>
      </c>
      <c r="AA12" s="46">
        <f t="shared" si="3"/>
        <v>0.45475952380952384</v>
      </c>
      <c r="AB12" s="53"/>
      <c r="AC12" s="53"/>
      <c r="AD12" s="53"/>
      <c r="AE12" s="53"/>
    </row>
    <row r="13" spans="1:31" s="29" customFormat="1">
      <c r="A13" s="54" t="s">
        <v>55</v>
      </c>
      <c r="B13" s="32">
        <v>2565</v>
      </c>
      <c r="C13" s="45">
        <f t="shared" si="0"/>
        <v>177926</v>
      </c>
      <c r="D13" s="55">
        <v>134904</v>
      </c>
      <c r="E13" s="55">
        <v>8720</v>
      </c>
      <c r="F13" s="55">
        <v>24827</v>
      </c>
      <c r="G13" s="55">
        <v>9475</v>
      </c>
      <c r="H13" s="74">
        <f t="shared" si="1"/>
        <v>7839</v>
      </c>
      <c r="I13" s="56">
        <v>4588</v>
      </c>
      <c r="J13" s="55">
        <v>525</v>
      </c>
      <c r="K13" s="55">
        <v>1209</v>
      </c>
      <c r="L13" s="55">
        <v>1517</v>
      </c>
      <c r="M13" s="45">
        <f t="shared" si="2"/>
        <v>39557</v>
      </c>
      <c r="N13" s="55">
        <v>23603</v>
      </c>
      <c r="O13" s="55">
        <v>2409</v>
      </c>
      <c r="P13" s="55">
        <v>6870</v>
      </c>
      <c r="Q13" s="55">
        <v>6675</v>
      </c>
      <c r="R13" s="81">
        <f>S13+T13+U13+V13</f>
        <v>11230.832700000001</v>
      </c>
      <c r="S13" s="57">
        <v>6572.3759</v>
      </c>
      <c r="T13" s="58">
        <v>665.09180000000003</v>
      </c>
      <c r="U13" s="58">
        <v>2082.2248</v>
      </c>
      <c r="V13" s="58">
        <v>1911.1402</v>
      </c>
      <c r="W13" s="46">
        <f t="shared" si="4"/>
        <v>1.4326869115958669</v>
      </c>
      <c r="X13" s="46">
        <f t="shared" si="3"/>
        <v>1.4325143635571056</v>
      </c>
      <c r="Y13" s="46">
        <f t="shared" si="3"/>
        <v>1.2668415238095239</v>
      </c>
      <c r="Z13" s="46">
        <f t="shared" si="3"/>
        <v>1.722270306038048</v>
      </c>
      <c r="AA13" s="46">
        <f t="shared" si="3"/>
        <v>1.259815557020435</v>
      </c>
      <c r="AB13" s="39"/>
      <c r="AC13" s="39"/>
      <c r="AD13" s="39"/>
      <c r="AE13" s="39"/>
    </row>
    <row r="14" spans="1:31" s="29" customFormat="1">
      <c r="A14" s="54" t="s">
        <v>56</v>
      </c>
      <c r="B14" s="32">
        <v>2565</v>
      </c>
      <c r="C14" s="45">
        <f t="shared" si="0"/>
        <v>49621</v>
      </c>
      <c r="D14" s="55">
        <v>45392</v>
      </c>
      <c r="E14" s="55">
        <v>1887</v>
      </c>
      <c r="F14" s="55">
        <v>2030</v>
      </c>
      <c r="G14" s="55">
        <v>312</v>
      </c>
      <c r="H14" s="74">
        <f t="shared" si="1"/>
        <v>1377</v>
      </c>
      <c r="I14" s="56">
        <v>1164</v>
      </c>
      <c r="J14" s="55">
        <v>110</v>
      </c>
      <c r="K14" s="55">
        <v>87</v>
      </c>
      <c r="L14" s="55">
        <v>16</v>
      </c>
      <c r="M14" s="45">
        <f t="shared" si="2"/>
        <v>5370</v>
      </c>
      <c r="N14" s="55">
        <v>4491</v>
      </c>
      <c r="O14" s="55">
        <v>544</v>
      </c>
      <c r="P14" s="55">
        <v>302</v>
      </c>
      <c r="Q14" s="55">
        <v>33</v>
      </c>
      <c r="R14" s="81">
        <f t="shared" ref="R14:R17" si="5">S14+T14+U14+V14</f>
        <v>720.02170000000001</v>
      </c>
      <c r="S14" s="57">
        <v>624.17169999999999</v>
      </c>
      <c r="T14" s="58">
        <v>47.616799999999998</v>
      </c>
      <c r="U14" s="58">
        <v>41.087699999999998</v>
      </c>
      <c r="V14" s="58">
        <v>7.1455000000000002</v>
      </c>
      <c r="W14" s="46">
        <f t="shared" si="4"/>
        <v>0.5228915758896151</v>
      </c>
      <c r="X14" s="46">
        <f t="shared" si="3"/>
        <v>0.53622998281786938</v>
      </c>
      <c r="Y14" s="46">
        <f t="shared" si="3"/>
        <v>0.43287999999999999</v>
      </c>
      <c r="Z14" s="46">
        <f t="shared" si="3"/>
        <v>0.47227241379310342</v>
      </c>
      <c r="AA14" s="46">
        <f t="shared" si="3"/>
        <v>0.44659375000000001</v>
      </c>
      <c r="AB14" s="39"/>
      <c r="AC14" s="39"/>
      <c r="AD14" s="39"/>
      <c r="AE14" s="39"/>
    </row>
    <row r="15" spans="1:31" s="29" customFormat="1">
      <c r="A15" s="54" t="s">
        <v>57</v>
      </c>
      <c r="B15" s="32">
        <v>2565</v>
      </c>
      <c r="C15" s="45">
        <f t="shared" si="0"/>
        <v>30521</v>
      </c>
      <c r="D15" s="55">
        <v>26954</v>
      </c>
      <c r="E15" s="55">
        <v>633</v>
      </c>
      <c r="F15" s="55">
        <v>1670</v>
      </c>
      <c r="G15" s="55">
        <v>1264</v>
      </c>
      <c r="H15" s="74">
        <f t="shared" si="1"/>
        <v>602</v>
      </c>
      <c r="I15" s="56">
        <v>478</v>
      </c>
      <c r="J15" s="55">
        <v>28</v>
      </c>
      <c r="K15" s="55">
        <v>61</v>
      </c>
      <c r="L15" s="55">
        <v>35</v>
      </c>
      <c r="M15" s="45">
        <f t="shared" si="2"/>
        <v>2230</v>
      </c>
      <c r="N15" s="55">
        <v>1766</v>
      </c>
      <c r="O15" s="55">
        <v>155</v>
      </c>
      <c r="P15" s="55">
        <v>249</v>
      </c>
      <c r="Q15" s="55">
        <v>60</v>
      </c>
      <c r="R15" s="81">
        <f t="shared" si="5"/>
        <v>338.53059999999994</v>
      </c>
      <c r="S15" s="57">
        <v>272.63909999999998</v>
      </c>
      <c r="T15" s="58">
        <v>19.335899999999999</v>
      </c>
      <c r="U15" s="58">
        <v>31.241900000000001</v>
      </c>
      <c r="V15" s="58">
        <v>15.313700000000001</v>
      </c>
      <c r="W15" s="46">
        <f t="shared" si="4"/>
        <v>0.5623431893687707</v>
      </c>
      <c r="X15" s="46">
        <f t="shared" si="3"/>
        <v>0.57037468619246856</v>
      </c>
      <c r="Y15" s="46">
        <f t="shared" si="3"/>
        <v>0.69056785714285707</v>
      </c>
      <c r="Z15" s="46">
        <f t="shared" si="3"/>
        <v>0.5121622950819672</v>
      </c>
      <c r="AA15" s="46">
        <f t="shared" si="3"/>
        <v>0.43753428571428571</v>
      </c>
      <c r="AB15" s="39"/>
      <c r="AC15" s="39"/>
      <c r="AD15" s="39"/>
      <c r="AE15" s="39"/>
    </row>
    <row r="16" spans="1:31" s="29" customFormat="1">
      <c r="A16" s="54" t="s">
        <v>58</v>
      </c>
      <c r="B16" s="32">
        <v>2565</v>
      </c>
      <c r="C16" s="45">
        <f t="shared" si="0"/>
        <v>66087</v>
      </c>
      <c r="D16" s="55">
        <v>59346</v>
      </c>
      <c r="E16" s="55">
        <v>1742</v>
      </c>
      <c r="F16" s="55">
        <v>2423</v>
      </c>
      <c r="G16" s="55">
        <v>2576</v>
      </c>
      <c r="H16" s="74">
        <f t="shared" si="1"/>
        <v>712</v>
      </c>
      <c r="I16" s="56">
        <v>562</v>
      </c>
      <c r="J16" s="55">
        <v>52</v>
      </c>
      <c r="K16" s="55">
        <v>37</v>
      </c>
      <c r="L16" s="55">
        <v>61</v>
      </c>
      <c r="M16" s="45">
        <f t="shared" si="2"/>
        <v>5872</v>
      </c>
      <c r="N16" s="55">
        <v>4431</v>
      </c>
      <c r="O16" s="55">
        <v>748</v>
      </c>
      <c r="P16" s="55">
        <v>354</v>
      </c>
      <c r="Q16" s="55">
        <v>339</v>
      </c>
      <c r="R16" s="81">
        <f t="shared" si="5"/>
        <v>439.09909999999996</v>
      </c>
      <c r="S16" s="57">
        <v>355.50029999999998</v>
      </c>
      <c r="T16" s="58">
        <v>30.1142</v>
      </c>
      <c r="U16" s="58">
        <v>22.720199999999998</v>
      </c>
      <c r="V16" s="58">
        <v>30.764399999999998</v>
      </c>
      <c r="W16" s="46">
        <f t="shared" si="4"/>
        <v>0.6167122191011235</v>
      </c>
      <c r="X16" s="46">
        <f t="shared" si="3"/>
        <v>0.63256281138790027</v>
      </c>
      <c r="Y16" s="46">
        <f t="shared" si="3"/>
        <v>0.57911923076923078</v>
      </c>
      <c r="Z16" s="46">
        <f t="shared" si="3"/>
        <v>0.61405945945945939</v>
      </c>
      <c r="AA16" s="46">
        <f t="shared" si="3"/>
        <v>0.50433442622950819</v>
      </c>
      <c r="AB16" s="39"/>
      <c r="AC16" s="39"/>
      <c r="AD16" s="39"/>
      <c r="AE16" s="39"/>
    </row>
    <row r="17" spans="1:31" s="29" customFormat="1">
      <c r="A17" s="54" t="s">
        <v>59</v>
      </c>
      <c r="B17" s="32">
        <v>2565</v>
      </c>
      <c r="C17" s="45">
        <f t="shared" si="0"/>
        <v>50926</v>
      </c>
      <c r="D17" s="55">
        <v>46616</v>
      </c>
      <c r="E17" s="55">
        <v>342</v>
      </c>
      <c r="F17" s="55">
        <v>29</v>
      </c>
      <c r="G17" s="55">
        <v>3939</v>
      </c>
      <c r="H17" s="74">
        <f t="shared" si="1"/>
        <v>1385</v>
      </c>
      <c r="I17" s="56">
        <v>1210</v>
      </c>
      <c r="J17" s="55">
        <v>25</v>
      </c>
      <c r="K17" s="55">
        <v>9</v>
      </c>
      <c r="L17" s="55">
        <v>141</v>
      </c>
      <c r="M17" s="45">
        <f t="shared" si="2"/>
        <v>9644</v>
      </c>
      <c r="N17" s="55">
        <v>8425</v>
      </c>
      <c r="O17" s="55">
        <v>246</v>
      </c>
      <c r="P17" s="55">
        <v>43</v>
      </c>
      <c r="Q17" s="55">
        <v>930</v>
      </c>
      <c r="R17" s="81">
        <f t="shared" si="5"/>
        <v>765.42650000000003</v>
      </c>
      <c r="S17" s="57">
        <v>676.06730000000005</v>
      </c>
      <c r="T17" s="58">
        <v>13.7902</v>
      </c>
      <c r="U17" s="58">
        <v>6.9340000000000002</v>
      </c>
      <c r="V17" s="58">
        <v>68.635000000000005</v>
      </c>
      <c r="W17" s="46">
        <f t="shared" si="4"/>
        <v>0.55265451263537912</v>
      </c>
      <c r="X17" s="46">
        <f t="shared" si="3"/>
        <v>0.55873330578512403</v>
      </c>
      <c r="Y17" s="46">
        <f t="shared" si="3"/>
        <v>0.55160799999999999</v>
      </c>
      <c r="Z17" s="46">
        <f t="shared" si="3"/>
        <v>0.77044444444444449</v>
      </c>
      <c r="AA17" s="46">
        <f t="shared" si="3"/>
        <v>0.48677304964539009</v>
      </c>
      <c r="AB17" s="39"/>
      <c r="AC17" s="39"/>
      <c r="AD17" s="39"/>
      <c r="AE17" s="39"/>
    </row>
    <row r="18" spans="1:31">
      <c r="A18" s="24"/>
      <c r="B18" s="4"/>
      <c r="C18" s="15" t="s">
        <v>18</v>
      </c>
      <c r="D18" s="7"/>
      <c r="E18" s="7"/>
      <c r="F18" s="7"/>
      <c r="G18" s="7"/>
      <c r="H18" s="10"/>
      <c r="I18" s="7"/>
      <c r="J18" s="7"/>
      <c r="K18" s="7"/>
      <c r="L18" s="7"/>
      <c r="M18" s="15" t="s">
        <v>18</v>
      </c>
      <c r="N18" s="8"/>
      <c r="O18" s="8"/>
      <c r="P18" s="8"/>
      <c r="Q18" s="8"/>
      <c r="R18" s="13"/>
      <c r="S18" s="6"/>
      <c r="T18" s="6"/>
      <c r="U18" s="15" t="s">
        <v>18</v>
      </c>
    </row>
    <row r="19" spans="1:31">
      <c r="A19" s="24"/>
      <c r="B19" s="4"/>
      <c r="C19" s="14" t="s">
        <v>19</v>
      </c>
      <c r="D19" s="16"/>
      <c r="E19" s="16"/>
      <c r="F19" s="16"/>
      <c r="G19" s="16"/>
      <c r="H19" s="17"/>
      <c r="I19" s="16"/>
      <c r="J19" s="16"/>
      <c r="K19" s="16"/>
      <c r="L19" s="16"/>
      <c r="M19" s="14" t="s">
        <v>19</v>
      </c>
      <c r="S19" s="18"/>
      <c r="T19" s="18"/>
      <c r="U19" s="14" t="s">
        <v>19</v>
      </c>
    </row>
    <row r="20" spans="1:31">
      <c r="A20" s="12"/>
      <c r="B20" s="4"/>
      <c r="C20" s="12" t="s">
        <v>20</v>
      </c>
      <c r="D20" s="5"/>
      <c r="E20" s="5"/>
      <c r="F20" s="5"/>
      <c r="G20" s="5"/>
      <c r="H20" s="11"/>
      <c r="I20" s="5"/>
      <c r="J20" s="5"/>
      <c r="K20" s="5"/>
      <c r="L20" s="5"/>
      <c r="M20" s="12" t="s">
        <v>20</v>
      </c>
      <c r="U20" s="12" t="s">
        <v>20</v>
      </c>
    </row>
    <row r="21" spans="1:31" s="12" customFormat="1">
      <c r="A21" s="21"/>
      <c r="B21" s="19"/>
      <c r="C21" s="21" t="s">
        <v>21</v>
      </c>
      <c r="D21" s="11"/>
      <c r="E21" s="11"/>
      <c r="F21" s="11"/>
      <c r="G21" s="11"/>
      <c r="H21" s="11"/>
      <c r="I21" s="11"/>
      <c r="J21" s="11"/>
      <c r="K21" s="11"/>
      <c r="L21" s="11"/>
      <c r="M21" s="21" t="s">
        <v>21</v>
      </c>
      <c r="N21" s="9"/>
      <c r="O21" s="9"/>
      <c r="P21" s="9"/>
      <c r="Q21" s="9"/>
      <c r="R21" s="9"/>
      <c r="S21" s="9"/>
      <c r="T21" s="9"/>
      <c r="U21" s="21" t="s">
        <v>21</v>
      </c>
      <c r="W21" s="9"/>
      <c r="X21" s="9"/>
      <c r="Y21" s="9"/>
      <c r="Z21" s="9"/>
      <c r="AA21" s="9"/>
      <c r="AB21" s="9"/>
      <c r="AC21" s="9"/>
      <c r="AD21" s="9"/>
      <c r="AE21" s="9"/>
    </row>
    <row r="22" spans="1:31">
      <c r="A22" s="4"/>
      <c r="B22" s="5"/>
      <c r="C22" s="11"/>
      <c r="D22" s="5"/>
      <c r="E22" s="5"/>
      <c r="F22" s="5"/>
      <c r="G22" s="5"/>
      <c r="H22" s="11"/>
      <c r="I22" s="5"/>
      <c r="J22" s="5"/>
      <c r="K22" s="5"/>
      <c r="L22" s="5"/>
    </row>
    <row r="23" spans="1:31">
      <c r="A23" s="4"/>
      <c r="B23" s="5"/>
      <c r="C23" s="11"/>
      <c r="D23" s="5"/>
      <c r="E23" s="5"/>
      <c r="F23" s="5"/>
      <c r="G23" s="5"/>
      <c r="H23" s="11"/>
      <c r="I23" s="5"/>
      <c r="J23" s="5"/>
      <c r="K23" s="5"/>
      <c r="L23" s="5"/>
    </row>
  </sheetData>
  <mergeCells count="17">
    <mergeCell ref="A5:A8"/>
    <mergeCell ref="B5:B8"/>
    <mergeCell ref="H5:L5"/>
    <mergeCell ref="M5:U5"/>
    <mergeCell ref="V5:AA5"/>
    <mergeCell ref="AB7:AB8"/>
    <mergeCell ref="AC7:AC8"/>
    <mergeCell ref="C5:G6"/>
    <mergeCell ref="C7:C8"/>
    <mergeCell ref="D7:D8"/>
    <mergeCell ref="E7:E8"/>
    <mergeCell ref="H6:L6"/>
    <mergeCell ref="F7:F8"/>
    <mergeCell ref="G7:G8"/>
    <mergeCell ref="W6:AA6"/>
    <mergeCell ref="M6:Q6"/>
    <mergeCell ref="R6:V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1"/>
  <headerFooter>
    <oddHeader>&amp;Rสิ่งที่ส่งมาด้วย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1.ข้อมูลทั่วไป</vt:lpstr>
      <vt:lpstr>2.ข้อมูลการให้บริการ</vt:lpstr>
      <vt:lpstr>'2.ข้อมูลการให้บริการ'!Print_Titles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CFO</cp:lastModifiedBy>
  <cp:lastPrinted>2022-05-30T09:07:30Z</cp:lastPrinted>
  <dcterms:created xsi:type="dcterms:W3CDTF">2012-12-20T13:33:16Z</dcterms:created>
  <dcterms:modified xsi:type="dcterms:W3CDTF">2022-05-30T09:07:38Z</dcterms:modified>
</cp:coreProperties>
</file>